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 tabRatio="804"/>
  </bookViews>
  <sheets>
    <sheet name="1.발전현황" sheetId="30" r:id="rId1"/>
    <sheet name="2.용도별전력사용량" sheetId="39" r:id="rId2"/>
    <sheet name="3.제조업종별전력사용량(내가찾음)" sheetId="10" state="hidden" r:id="rId3"/>
    <sheet name="3.제조업종별전력사용량" sheetId="40" r:id="rId4"/>
    <sheet name="4.가스공급량" sheetId="33" r:id="rId5"/>
    <sheet name="5.도시가스보급률" sheetId="34" r:id="rId6"/>
    <sheet name="6.도시가스용도별공급량" sheetId="35" r:id="rId7"/>
    <sheet name="7.상수도보급현황" sheetId="31" r:id="rId8"/>
    <sheet name="8.상수도관" sheetId="32" r:id="rId9"/>
    <sheet name="9.정수장별 상수도 시설용량 및 생산실적" sheetId="28" r:id="rId10"/>
    <sheet name="10.급수사용량" sheetId="36" r:id="rId11"/>
    <sheet name="11.급수사용료부과" sheetId="37" r:id="rId12"/>
    <sheet name="12.하수도보급률" sheetId="41" r:id="rId13"/>
    <sheet name="13.하수도사용료부과" sheetId="38" r:id="rId14"/>
    <sheet name="14.하수관거" sheetId="42" r:id="rId15"/>
  </sheets>
  <definedNames>
    <definedName name="_xlnm.Print_Area" localSheetId="0">'1.발전현황'!$A$1:$E$21</definedName>
    <definedName name="_xlnm.Print_Area" localSheetId="11">'11.급수사용료부과'!$A$1:$G$39</definedName>
    <definedName name="_xlnm.Print_Area" localSheetId="12">'12.하수도보급률'!$A$1:$I$18</definedName>
    <definedName name="_xlnm.Print_Area" localSheetId="13">'13.하수도사용료부과'!$A$1:$H$31</definedName>
    <definedName name="_xlnm.Print_Area" localSheetId="14">'14.하수관거'!$A$1:$M$34</definedName>
    <definedName name="_xlnm.Print_Area" localSheetId="1">'2.용도별전력사용량'!$A$1:$R$30</definedName>
    <definedName name="_xlnm.Print_Area" localSheetId="4">'4.가스공급량'!$A$1:$G$29</definedName>
    <definedName name="_xlnm.Print_Area" localSheetId="7">'7.상수도보급현황'!$A$1:$H$18</definedName>
    <definedName name="_xlnm.Print_Area" localSheetId="8">'8.상수도관'!$A$1:$X$39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4" i="36" l="1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14" i="36"/>
  <c r="G28" i="38" l="1"/>
  <c r="E28" i="38"/>
  <c r="H28" i="38"/>
  <c r="C16" i="33" l="1"/>
  <c r="E16" i="33"/>
  <c r="G16" i="33"/>
  <c r="F15" i="37" l="1"/>
  <c r="E15" i="37"/>
  <c r="D15" i="37"/>
  <c r="C15" i="37"/>
  <c r="G15" i="37"/>
  <c r="B15" i="37"/>
  <c r="E15" i="30" l="1"/>
  <c r="B15" i="30"/>
  <c r="B12" i="36" l="1"/>
  <c r="D13" i="36" l="1"/>
  <c r="B11" i="36"/>
  <c r="B10" i="36"/>
  <c r="B9" i="36"/>
  <c r="B17" i="28"/>
  <c r="C17" i="28"/>
  <c r="B18" i="28"/>
  <c r="C18" i="28"/>
  <c r="B19" i="28"/>
  <c r="C19" i="28"/>
  <c r="B20" i="28"/>
  <c r="C20" i="28"/>
  <c r="B21" i="28"/>
  <c r="C21" i="28"/>
  <c r="B22" i="28"/>
  <c r="C22" i="28"/>
  <c r="B23" i="28"/>
  <c r="C23" i="28"/>
  <c r="B24" i="28"/>
  <c r="C24" i="28"/>
  <c r="B25" i="28"/>
  <c r="C25" i="28"/>
  <c r="B26" i="28"/>
  <c r="C26" i="28"/>
  <c r="B27" i="28"/>
  <c r="C27" i="28"/>
  <c r="C16" i="28"/>
  <c r="B16" i="28"/>
  <c r="K15" i="28"/>
  <c r="E15" i="28"/>
  <c r="G15" i="28"/>
  <c r="I15" i="28"/>
  <c r="C15" i="28" l="1"/>
  <c r="E11" i="40"/>
  <c r="B8" i="28" l="1"/>
  <c r="C8" i="28"/>
  <c r="B10" i="28"/>
  <c r="C10" i="28"/>
  <c r="B11" i="28"/>
  <c r="C11" i="28"/>
  <c r="B12" i="28"/>
  <c r="C12" i="28"/>
  <c r="C7" i="28"/>
  <c r="B7" i="28"/>
  <c r="B11" i="40" l="1"/>
  <c r="D15" i="30"/>
  <c r="C15" i="30"/>
  <c r="N13" i="39" l="1"/>
  <c r="R13" i="39" l="1"/>
  <c r="R12" i="39"/>
  <c r="R10" i="39"/>
  <c r="R9" i="39"/>
  <c r="P13" i="39"/>
  <c r="P12" i="39"/>
  <c r="P10" i="39"/>
  <c r="P9" i="39"/>
  <c r="N10" i="39"/>
  <c r="N12" i="39"/>
  <c r="N9" i="39"/>
  <c r="Q17" i="39"/>
  <c r="O17" i="39"/>
  <c r="M17" i="39"/>
  <c r="K17" i="39"/>
  <c r="H17" i="39"/>
  <c r="F17" i="39"/>
  <c r="D17" i="39"/>
  <c r="B17" i="39" l="1"/>
  <c r="I17" i="39" s="1"/>
  <c r="E17" i="39" l="1"/>
  <c r="P17" i="39"/>
  <c r="L17" i="39"/>
  <c r="G17" i="39"/>
  <c r="R17" i="39"/>
  <c r="N17" i="39"/>
  <c r="AC11" i="40"/>
  <c r="Z11" i="40"/>
  <c r="Y11" i="40"/>
  <c r="V11" i="40"/>
  <c r="T11" i="40"/>
  <c r="S11" i="40"/>
  <c r="P11" i="40"/>
  <c r="AA11" i="40"/>
  <c r="X11" i="40"/>
  <c r="W11" i="40"/>
  <c r="R11" i="40"/>
  <c r="O11" i="40"/>
  <c r="N11" i="40"/>
  <c r="M11" i="40"/>
  <c r="L11" i="40"/>
  <c r="J11" i="40"/>
  <c r="I11" i="40"/>
  <c r="H11" i="40"/>
  <c r="G11" i="40"/>
  <c r="F11" i="40"/>
  <c r="D11" i="40"/>
  <c r="C11" i="40"/>
  <c r="B7" i="40"/>
  <c r="C17" i="39" l="1"/>
  <c r="Q11" i="40"/>
  <c r="AB11" i="40"/>
  <c r="G13" i="36"/>
  <c r="F13" i="36"/>
  <c r="E13" i="36"/>
  <c r="C13" i="36"/>
  <c r="B13" i="36" l="1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B14" i="10"/>
  <c r="B15" i="10"/>
  <c r="B16" i="10"/>
  <c r="B17" i="10"/>
  <c r="B18" i="10"/>
  <c r="B19" i="10"/>
  <c r="B20" i="10"/>
  <c r="B21" i="10"/>
  <c r="B22" i="10"/>
  <c r="B23" i="10"/>
  <c r="B24" i="10"/>
  <c r="B13" i="10"/>
  <c r="B12" i="10" l="1"/>
</calcChain>
</file>

<file path=xl/sharedStrings.xml><?xml version="1.0" encoding="utf-8"?>
<sst xmlns="http://schemas.openxmlformats.org/spreadsheetml/2006/main" count="782" uniqueCount="549">
  <si>
    <t>Unit : MWh</t>
  </si>
  <si>
    <t>Unit : m</t>
  </si>
  <si>
    <t>d=d1+d2+d3</t>
  </si>
  <si>
    <t>Total</t>
  </si>
  <si>
    <t>Transport</t>
  </si>
  <si>
    <t>Others</t>
  </si>
  <si>
    <t xml:space="preserve">Population </t>
  </si>
  <si>
    <t>faucets</t>
  </si>
  <si>
    <t>Year</t>
    <phoneticPr fontId="2" type="noConversion"/>
  </si>
  <si>
    <t>General</t>
  </si>
  <si>
    <t>(A)</t>
  </si>
  <si>
    <t>(C=A-B)</t>
  </si>
  <si>
    <t>Biological(d2)</t>
  </si>
  <si>
    <t>Advanced(d3)</t>
  </si>
  <si>
    <t>Planned</t>
  </si>
  <si>
    <t>Constructed</t>
  </si>
  <si>
    <r>
      <t>1</t>
    </r>
    <r>
      <rPr>
        <sz val="11"/>
        <color indexed="8"/>
        <rFont val="-윤고딕120"/>
        <family val="1"/>
        <charset val="129"/>
      </rPr>
      <t>월</t>
    </r>
  </si>
  <si>
    <r>
      <t>2</t>
    </r>
    <r>
      <rPr>
        <sz val="11"/>
        <color indexed="8"/>
        <rFont val="-윤고딕120"/>
        <family val="1"/>
        <charset val="129"/>
      </rPr>
      <t>월</t>
    </r>
  </si>
  <si>
    <r>
      <t>3</t>
    </r>
    <r>
      <rPr>
        <sz val="11"/>
        <color indexed="8"/>
        <rFont val="-윤고딕120"/>
        <family val="1"/>
        <charset val="129"/>
      </rPr>
      <t>월</t>
    </r>
  </si>
  <si>
    <r>
      <t>4</t>
    </r>
    <r>
      <rPr>
        <sz val="11"/>
        <color indexed="8"/>
        <rFont val="-윤고딕120"/>
        <family val="1"/>
        <charset val="129"/>
      </rPr>
      <t>월</t>
    </r>
  </si>
  <si>
    <r>
      <t>5</t>
    </r>
    <r>
      <rPr>
        <sz val="11"/>
        <color indexed="8"/>
        <rFont val="-윤고딕120"/>
        <family val="1"/>
        <charset val="129"/>
      </rPr>
      <t>월</t>
    </r>
  </si>
  <si>
    <r>
      <t>6</t>
    </r>
    <r>
      <rPr>
        <sz val="11"/>
        <color indexed="8"/>
        <rFont val="-윤고딕120"/>
        <family val="1"/>
        <charset val="129"/>
      </rPr>
      <t>월</t>
    </r>
  </si>
  <si>
    <r>
      <t>7</t>
    </r>
    <r>
      <rPr>
        <sz val="11"/>
        <color indexed="8"/>
        <rFont val="-윤고딕120"/>
        <family val="1"/>
        <charset val="129"/>
      </rPr>
      <t>월</t>
    </r>
  </si>
  <si>
    <r>
      <t>8</t>
    </r>
    <r>
      <rPr>
        <sz val="11"/>
        <color indexed="8"/>
        <rFont val="-윤고딕120"/>
        <family val="1"/>
        <charset val="129"/>
      </rPr>
      <t>월</t>
    </r>
  </si>
  <si>
    <r>
      <t>9</t>
    </r>
    <r>
      <rPr>
        <sz val="11"/>
        <color indexed="8"/>
        <rFont val="-윤고딕120"/>
        <family val="1"/>
        <charset val="129"/>
      </rPr>
      <t>월</t>
    </r>
  </si>
  <si>
    <r>
      <t>10</t>
    </r>
    <r>
      <rPr>
        <sz val="11"/>
        <color indexed="8"/>
        <rFont val="-윤고딕120"/>
        <family val="1"/>
        <charset val="129"/>
      </rPr>
      <t>월</t>
    </r>
  </si>
  <si>
    <r>
      <t>11</t>
    </r>
    <r>
      <rPr>
        <sz val="11"/>
        <color indexed="8"/>
        <rFont val="-윤고딕120"/>
        <family val="1"/>
        <charset val="129"/>
      </rPr>
      <t>월</t>
    </r>
  </si>
  <si>
    <r>
      <t>12</t>
    </r>
    <r>
      <rPr>
        <sz val="11"/>
        <color indexed="8"/>
        <rFont val="-윤고딕120"/>
        <family val="1"/>
        <charset val="129"/>
      </rPr>
      <t>월</t>
    </r>
  </si>
  <si>
    <t>Electric Power Consumption by Division of Industry</t>
    <phoneticPr fontId="2" type="noConversion"/>
  </si>
  <si>
    <t>3. 제조업종별 전력사용량</t>
    <phoneticPr fontId="2" type="noConversion"/>
  </si>
  <si>
    <t>Total</t>
    <phoneticPr fontId="2" type="noConversion"/>
  </si>
  <si>
    <t>Food, beverage</t>
    <phoneticPr fontId="2" type="noConversion"/>
  </si>
  <si>
    <t>Textile, clothes</t>
    <phoneticPr fontId="2" type="noConversion"/>
  </si>
  <si>
    <t>Lumber, wood</t>
    <phoneticPr fontId="2" type="noConversion"/>
  </si>
  <si>
    <t>Other transport</t>
    <phoneticPr fontId="2" type="noConversion"/>
  </si>
  <si>
    <t>Furniture, others</t>
    <phoneticPr fontId="2" type="noConversion"/>
  </si>
  <si>
    <t>Recycling</t>
    <phoneticPr fontId="2" type="noConversion"/>
  </si>
  <si>
    <t>Pulp, paper</t>
    <phoneticPr fontId="2" type="noConversion"/>
  </si>
  <si>
    <t>Publishing, printing</t>
    <phoneticPr fontId="2" type="noConversion"/>
  </si>
  <si>
    <t>Month</t>
    <phoneticPr fontId="2" type="noConversion"/>
  </si>
  <si>
    <t>Jan.</t>
    <phoneticPr fontId="2" type="noConversion"/>
  </si>
  <si>
    <t>Feb.</t>
    <phoneticPr fontId="2" type="noConversion"/>
  </si>
  <si>
    <t>Mar.</t>
    <phoneticPr fontId="2" type="noConversion"/>
  </si>
  <si>
    <t>Apr.</t>
    <phoneticPr fontId="2" type="noConversion"/>
  </si>
  <si>
    <t>May.</t>
    <phoneticPr fontId="2" type="noConversion"/>
  </si>
  <si>
    <t>Jun.</t>
    <phoneticPr fontId="2" type="noConversion"/>
  </si>
  <si>
    <t>Jul.</t>
    <phoneticPr fontId="2" type="noConversion"/>
  </si>
  <si>
    <t>Aug.</t>
    <phoneticPr fontId="2" type="noConversion"/>
  </si>
  <si>
    <t>Sep.</t>
    <phoneticPr fontId="2" type="noConversion"/>
  </si>
  <si>
    <t>Oct.</t>
    <phoneticPr fontId="2" type="noConversion"/>
  </si>
  <si>
    <t>Nov.</t>
    <phoneticPr fontId="2" type="noConversion"/>
  </si>
  <si>
    <t>Dec.</t>
    <phoneticPr fontId="2" type="noConversion"/>
  </si>
  <si>
    <t>Water Supply Service</t>
    <phoneticPr fontId="2" type="noConversion"/>
  </si>
  <si>
    <t>(m)</t>
  </si>
  <si>
    <t>Basci metal</t>
    <phoneticPr fontId="2" type="noConversion"/>
  </si>
  <si>
    <t>Sound, image</t>
    <phoneticPr fontId="2" type="noConversion"/>
  </si>
  <si>
    <t>Medical, optical</t>
    <phoneticPr fontId="2" type="noConversion"/>
  </si>
  <si>
    <t xml:space="preserve"> chemistry</t>
    <phoneticPr fontId="2" type="noConversion"/>
  </si>
  <si>
    <t xml:space="preserve">Petroleum, </t>
    <phoneticPr fontId="2" type="noConversion"/>
  </si>
  <si>
    <t xml:space="preserve"> industry</t>
    <phoneticPr fontId="2" type="noConversion"/>
  </si>
  <si>
    <t>Ceramic</t>
    <phoneticPr fontId="2" type="noConversion"/>
  </si>
  <si>
    <t xml:space="preserve"> apparatus</t>
    <phoneticPr fontId="2" type="noConversion"/>
  </si>
  <si>
    <t>Electricity</t>
    <phoneticPr fontId="2" type="noConversion"/>
  </si>
  <si>
    <t>apparratus</t>
    <phoneticPr fontId="2" type="noConversion"/>
  </si>
  <si>
    <t>Office</t>
    <phoneticPr fontId="2" type="noConversion"/>
  </si>
  <si>
    <t>Machinery</t>
    <phoneticPr fontId="2" type="noConversion"/>
  </si>
  <si>
    <t>Other</t>
    <phoneticPr fontId="2" type="noConversion"/>
  </si>
  <si>
    <t>metal</t>
    <phoneticPr fontId="2" type="noConversion"/>
  </si>
  <si>
    <t>Fabricated</t>
    <phoneticPr fontId="2" type="noConversion"/>
  </si>
  <si>
    <r>
      <rPr>
        <sz val="10"/>
        <rFont val="-윤고딕120"/>
        <family val="1"/>
        <charset val="129"/>
      </rPr>
      <t>단위</t>
    </r>
    <r>
      <rPr>
        <sz val="10"/>
        <rFont val="Arial Narrow"/>
        <family val="2"/>
      </rPr>
      <t xml:space="preserve"> : MWh</t>
    </r>
  </si>
  <si>
    <r>
      <t xml:space="preserve"> </t>
    </r>
    <r>
      <rPr>
        <sz val="10"/>
        <rFont val="-윤고딕120"/>
        <family val="1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-윤고딕120"/>
        <family val="1"/>
        <charset val="129"/>
      </rPr>
      <t>한국전력공사</t>
    </r>
    <r>
      <rPr>
        <sz val="10"/>
        <rFont val="Arial Narrow"/>
        <family val="2"/>
      </rPr>
      <t xml:space="preserve"> </t>
    </r>
    <r>
      <rPr>
        <sz val="10"/>
        <rFont val="-윤고딕120"/>
        <family val="1"/>
        <charset val="129"/>
      </rPr>
      <t>강원본부</t>
    </r>
    <phoneticPr fontId="2" type="noConversion"/>
  </si>
  <si>
    <r>
      <rPr>
        <sz val="11"/>
        <rFont val="-윤고딕120"/>
        <family val="1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-윤고딕120"/>
        <family val="1"/>
        <charset val="129"/>
      </rPr>
      <t>별</t>
    </r>
    <phoneticPr fontId="2" type="noConversion"/>
  </si>
  <si>
    <r>
      <rPr>
        <sz val="11"/>
        <color rgb="FF000000"/>
        <rFont val="-윤고딕120"/>
        <family val="1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계</t>
    </r>
  </si>
  <si>
    <r>
      <rPr>
        <sz val="11"/>
        <color rgb="FF000000"/>
        <rFont val="-윤고딕120"/>
        <family val="1"/>
        <charset val="129"/>
      </rPr>
      <t>식료품제조</t>
    </r>
  </si>
  <si>
    <r>
      <rPr>
        <sz val="11"/>
        <color rgb="FF000000"/>
        <rFont val="-윤고딕120"/>
        <family val="1"/>
        <charset val="129"/>
      </rPr>
      <t>섬유</t>
    </r>
    <r>
      <rPr>
        <sz val="11"/>
        <color rgb="FF000000"/>
        <rFont val="Arial Narrow"/>
        <family val="2"/>
      </rPr>
      <t xml:space="preserve"> ·</t>
    </r>
    <r>
      <rPr>
        <sz val="11"/>
        <color rgb="FF000000"/>
        <rFont val="-윤고딕120"/>
        <family val="1"/>
        <charset val="129"/>
      </rPr>
      <t>의복</t>
    </r>
    <r>
      <rPr>
        <sz val="11"/>
        <color rgb="FF000000"/>
        <rFont val="Arial Narrow"/>
        <family val="2"/>
      </rPr>
      <t xml:space="preserve"> </t>
    </r>
  </si>
  <si>
    <r>
      <rPr>
        <sz val="11"/>
        <color rgb="FF000000"/>
        <rFont val="-윤고딕120"/>
        <family val="1"/>
        <charset val="129"/>
      </rPr>
      <t>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재</t>
    </r>
    <r>
      <rPr>
        <sz val="11"/>
        <color rgb="FF000000"/>
        <rFont val="Arial Narrow"/>
        <family val="2"/>
      </rPr>
      <t xml:space="preserve"> · </t>
    </r>
    <r>
      <rPr>
        <sz val="11"/>
        <color rgb="FF000000"/>
        <rFont val="-윤고딕120"/>
        <family val="1"/>
        <charset val="129"/>
      </rPr>
      <t>나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무</t>
    </r>
  </si>
  <si>
    <r>
      <rPr>
        <sz val="11"/>
        <color rgb="FF000000"/>
        <rFont val="-윤고딕120"/>
        <family val="1"/>
        <charset val="129"/>
      </rPr>
      <t>펄프</t>
    </r>
    <r>
      <rPr>
        <sz val="11"/>
        <color rgb="FF000000"/>
        <rFont val="Arial Narrow"/>
        <family val="2"/>
      </rPr>
      <t xml:space="preserve"> · </t>
    </r>
    <r>
      <rPr>
        <sz val="11"/>
        <color rgb="FF000000"/>
        <rFont val="-윤고딕120"/>
        <family val="1"/>
        <charset val="129"/>
      </rPr>
      <t>종이</t>
    </r>
    <phoneticPr fontId="2" type="noConversion"/>
  </si>
  <si>
    <r>
      <rPr>
        <sz val="11"/>
        <color rgb="FF000000"/>
        <rFont val="-윤고딕120"/>
        <family val="1"/>
        <charset val="129"/>
      </rPr>
      <t>출판</t>
    </r>
    <r>
      <rPr>
        <sz val="11"/>
        <color rgb="FF000000"/>
        <rFont val="Arial Narrow"/>
        <family val="2"/>
      </rPr>
      <t xml:space="preserve"> · </t>
    </r>
    <r>
      <rPr>
        <sz val="11"/>
        <color rgb="FF000000"/>
        <rFont val="-윤고딕120"/>
        <family val="1"/>
        <charset val="129"/>
      </rPr>
      <t>인쇄</t>
    </r>
    <phoneticPr fontId="2" type="noConversion"/>
  </si>
  <si>
    <r>
      <rPr>
        <sz val="11"/>
        <color rgb="FF000000"/>
        <rFont val="-윤고딕120"/>
        <family val="1"/>
        <charset val="129"/>
      </rPr>
      <t>석유</t>
    </r>
    <r>
      <rPr>
        <sz val="11"/>
        <color rgb="FF000000"/>
        <rFont val="Arial Narrow"/>
        <family val="2"/>
      </rPr>
      <t xml:space="preserve"> · </t>
    </r>
    <r>
      <rPr>
        <sz val="11"/>
        <color rgb="FF000000"/>
        <rFont val="-윤고딕120"/>
        <family val="1"/>
        <charset val="129"/>
      </rPr>
      <t>화학</t>
    </r>
    <phoneticPr fontId="2" type="noConversion"/>
  </si>
  <si>
    <r>
      <rPr>
        <sz val="11"/>
        <color rgb="FF000000"/>
        <rFont val="-윤고딕120"/>
        <family val="1"/>
        <charset val="129"/>
      </rPr>
      <t>요업</t>
    </r>
    <phoneticPr fontId="2" type="noConversion"/>
  </si>
  <si>
    <r>
      <t>1</t>
    </r>
    <r>
      <rPr>
        <sz val="11"/>
        <color rgb="FF000000"/>
        <rFont val="-윤고딕120"/>
        <family val="1"/>
        <charset val="129"/>
      </rPr>
      <t>차금속</t>
    </r>
    <phoneticPr fontId="2" type="noConversion"/>
  </si>
  <si>
    <r>
      <rPr>
        <sz val="11"/>
        <color rgb="FF000000"/>
        <rFont val="-윤고딕120"/>
        <family val="1"/>
        <charset val="129"/>
      </rPr>
      <t>조립금속</t>
    </r>
    <phoneticPr fontId="2" type="noConversion"/>
  </si>
  <si>
    <r>
      <rPr>
        <sz val="11"/>
        <color rgb="FF000000"/>
        <rFont val="-윤고딕120"/>
        <family val="1"/>
        <charset val="129"/>
      </rPr>
      <t>기타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기계장비</t>
    </r>
    <phoneticPr fontId="2" type="noConversion"/>
  </si>
  <si>
    <r>
      <rPr>
        <sz val="11"/>
        <color rgb="FF000000"/>
        <rFont val="-윤고딕120"/>
        <family val="1"/>
        <charset val="129"/>
      </rPr>
      <t>사무기기</t>
    </r>
    <phoneticPr fontId="2" type="noConversion"/>
  </si>
  <si>
    <r>
      <rPr>
        <sz val="11"/>
        <color rgb="FF000000"/>
        <rFont val="-윤고딕120"/>
        <family val="1"/>
        <charset val="129"/>
      </rPr>
      <t>전기기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제조</t>
    </r>
    <phoneticPr fontId="2" type="noConversion"/>
  </si>
  <si>
    <r>
      <rPr>
        <sz val="11"/>
        <color rgb="FF000000"/>
        <rFont val="-윤고딕120"/>
        <family val="1"/>
        <charset val="129"/>
      </rPr>
      <t>영상</t>
    </r>
    <r>
      <rPr>
        <sz val="11"/>
        <color rgb="FF000000"/>
        <rFont val="Arial Narrow"/>
        <family val="2"/>
      </rPr>
      <t>·</t>
    </r>
    <r>
      <rPr>
        <sz val="11"/>
        <color rgb="FF000000"/>
        <rFont val="-윤고딕120"/>
        <family val="1"/>
        <charset val="129"/>
      </rPr>
      <t>음향</t>
    </r>
    <r>
      <rPr>
        <sz val="11"/>
        <color rgb="FF000000"/>
        <rFont val="Arial Narrow"/>
        <family val="2"/>
      </rPr>
      <t>·</t>
    </r>
    <r>
      <rPr>
        <sz val="11"/>
        <color rgb="FF000000"/>
        <rFont val="-윤고딕120"/>
        <family val="1"/>
        <charset val="129"/>
      </rPr>
      <t>통신</t>
    </r>
    <phoneticPr fontId="2" type="noConversion"/>
  </si>
  <si>
    <r>
      <rPr>
        <sz val="11"/>
        <color rgb="FF000000"/>
        <rFont val="-윤고딕120"/>
        <family val="1"/>
        <charset val="129"/>
      </rPr>
      <t>의료</t>
    </r>
    <r>
      <rPr>
        <sz val="11"/>
        <color rgb="FF000000"/>
        <rFont val="Arial Narrow"/>
        <family val="2"/>
      </rPr>
      <t>·</t>
    </r>
    <r>
      <rPr>
        <sz val="11"/>
        <color rgb="FF000000"/>
        <rFont val="-윤고딕120"/>
        <family val="1"/>
        <charset val="129"/>
      </rPr>
      <t>광학기기</t>
    </r>
    <phoneticPr fontId="2" type="noConversion"/>
  </si>
  <si>
    <r>
      <rPr>
        <sz val="11"/>
        <color rgb="FF000000"/>
        <rFont val="-윤고딕120"/>
        <family val="1"/>
        <charset val="129"/>
      </rPr>
      <t>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운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송</t>
    </r>
  </si>
  <si>
    <r>
      <rPr>
        <sz val="11"/>
        <color rgb="FF000000"/>
        <rFont val="-윤고딕120"/>
        <family val="1"/>
        <charset val="129"/>
      </rPr>
      <t>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및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타</t>
    </r>
  </si>
  <si>
    <r>
      <rPr>
        <sz val="11"/>
        <color rgb="FF000000"/>
        <rFont val="-윤고딕120"/>
        <family val="1"/>
        <charset val="129"/>
      </rPr>
      <t>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-윤고딕120"/>
        <family val="1"/>
        <charset val="129"/>
      </rPr>
      <t>료</t>
    </r>
  </si>
  <si>
    <r>
      <rPr>
        <sz val="11"/>
        <rFont val="-윤고딕120"/>
        <family val="1"/>
        <charset val="129"/>
      </rPr>
      <t>월</t>
    </r>
    <r>
      <rPr>
        <sz val="11"/>
        <rFont val="Arial Narrow"/>
        <family val="2"/>
      </rPr>
      <t xml:space="preserve">   </t>
    </r>
    <r>
      <rPr>
        <sz val="11"/>
        <rFont val="-윤고딕120"/>
        <family val="1"/>
        <charset val="129"/>
      </rPr>
      <t>별</t>
    </r>
    <phoneticPr fontId="2" type="noConversion"/>
  </si>
  <si>
    <t>Electrictity Generation</t>
    <phoneticPr fontId="2" type="noConversion"/>
  </si>
  <si>
    <t>Generating facilities</t>
    <phoneticPr fontId="2" type="noConversion"/>
  </si>
  <si>
    <t xml:space="preserve">Average load </t>
    <phoneticPr fontId="2" type="noConversion"/>
  </si>
  <si>
    <t>Peak load</t>
    <phoneticPr fontId="2" type="noConversion"/>
  </si>
  <si>
    <t>Population with</t>
    <phoneticPr fontId="2" type="noConversion"/>
  </si>
  <si>
    <t>Water-Supply</t>
    <phoneticPr fontId="2" type="noConversion"/>
  </si>
  <si>
    <t>Water-supply</t>
    <phoneticPr fontId="2" type="noConversion"/>
  </si>
  <si>
    <t>Amount of</t>
    <phoneticPr fontId="2" type="noConversion"/>
  </si>
  <si>
    <t>Number of</t>
    <phoneticPr fontId="2" type="noConversion"/>
  </si>
  <si>
    <t>Year</t>
    <phoneticPr fontId="2" type="noConversion"/>
  </si>
  <si>
    <t>Water Supply</t>
    <phoneticPr fontId="2" type="noConversion"/>
  </si>
  <si>
    <t>rate</t>
    <phoneticPr fontId="2" type="noConversion"/>
  </si>
  <si>
    <t>Water Supply Pipes</t>
    <phoneticPr fontId="2" type="noConversion"/>
  </si>
  <si>
    <t>Year</t>
    <phoneticPr fontId="2" type="noConversion"/>
  </si>
  <si>
    <t>Total</t>
    <phoneticPr fontId="2" type="noConversion"/>
  </si>
  <si>
    <t>Cast iron</t>
    <phoneticPr fontId="2" type="noConversion"/>
  </si>
  <si>
    <t>Other</t>
    <phoneticPr fontId="2" type="noConversion"/>
  </si>
  <si>
    <t>Stainless</t>
    <phoneticPr fontId="2" type="noConversion"/>
  </si>
  <si>
    <t>Copper</t>
    <phoneticPr fontId="2" type="noConversion"/>
  </si>
  <si>
    <t>Gas Supply</t>
    <phoneticPr fontId="2" type="noConversion"/>
  </si>
  <si>
    <t>Liquefied Natural Gas Supply Rate</t>
    <phoneticPr fontId="2" type="noConversion"/>
  </si>
  <si>
    <t>Unit : %, household</t>
    <phoneticPr fontId="2" type="noConversion"/>
  </si>
  <si>
    <t>Year</t>
    <phoneticPr fontId="2" type="noConversion"/>
  </si>
  <si>
    <t>Supply rate</t>
    <phoneticPr fontId="2" type="noConversion"/>
  </si>
  <si>
    <t>No.of total households</t>
    <phoneticPr fontId="2" type="noConversion"/>
  </si>
  <si>
    <t>Liquefied Natural Gas Consumption by Use</t>
    <phoneticPr fontId="2" type="noConversion"/>
  </si>
  <si>
    <t>열병합</t>
    <phoneticPr fontId="2" type="noConversion"/>
  </si>
  <si>
    <t>Cooking</t>
    <phoneticPr fontId="2" type="noConversion"/>
  </si>
  <si>
    <t>Heating</t>
    <phoneticPr fontId="2" type="noConversion"/>
  </si>
  <si>
    <t>Community
energy</t>
    <phoneticPr fontId="2" type="noConversion"/>
  </si>
  <si>
    <t>Others</t>
    <phoneticPr fontId="2" type="noConversion"/>
  </si>
  <si>
    <t>Water Consumption by Use</t>
    <phoneticPr fontId="2" type="noConversion"/>
  </si>
  <si>
    <t>Residential</t>
    <phoneticPr fontId="2" type="noConversion"/>
  </si>
  <si>
    <t>Bathhouse</t>
    <phoneticPr fontId="2" type="noConversion"/>
  </si>
  <si>
    <t>Industrial</t>
    <phoneticPr fontId="2" type="noConversion"/>
  </si>
  <si>
    <t>Water Usage Charges</t>
    <phoneticPr fontId="2" type="noConversion"/>
  </si>
  <si>
    <t>Unit : thousand won</t>
    <phoneticPr fontId="2" type="noConversion"/>
  </si>
  <si>
    <t>Year</t>
    <phoneticPr fontId="2" type="noConversion"/>
  </si>
  <si>
    <t>Agriculture,</t>
    <phoneticPr fontId="2" type="noConversion"/>
  </si>
  <si>
    <t>service</t>
    <phoneticPr fontId="2" type="noConversion"/>
  </si>
  <si>
    <t xml:space="preserve">forestry and  </t>
    <phoneticPr fontId="2" type="noConversion"/>
  </si>
  <si>
    <t>Total</t>
    <phoneticPr fontId="2" type="noConversion"/>
  </si>
  <si>
    <t>Share of total</t>
    <phoneticPr fontId="2" type="noConversion"/>
  </si>
  <si>
    <t>Residential</t>
    <phoneticPr fontId="2" type="noConversion"/>
  </si>
  <si>
    <t>Share of total</t>
    <phoneticPr fontId="2" type="noConversion"/>
  </si>
  <si>
    <t>Public</t>
    <phoneticPr fontId="2" type="noConversion"/>
  </si>
  <si>
    <t>and otters</t>
    <phoneticPr fontId="2" type="noConversion"/>
  </si>
  <si>
    <t>Industry</t>
    <phoneticPr fontId="2" type="noConversion"/>
  </si>
  <si>
    <t>fishing</t>
    <phoneticPr fontId="2" type="noConversion"/>
  </si>
  <si>
    <t>Mining</t>
    <phoneticPr fontId="2" type="noConversion"/>
  </si>
  <si>
    <t>Manufacturing</t>
    <phoneticPr fontId="2" type="noConversion"/>
  </si>
  <si>
    <t>-</t>
    <phoneticPr fontId="2" type="noConversion"/>
  </si>
  <si>
    <t>Sewerage System</t>
    <phoneticPr fontId="2" type="noConversion"/>
  </si>
  <si>
    <t>Unit : person, %</t>
    <phoneticPr fontId="2" type="noConversion"/>
  </si>
  <si>
    <t>(B)</t>
    <phoneticPr fontId="2" type="noConversion"/>
  </si>
  <si>
    <t>Population connected to public sewerage facilities</t>
    <phoneticPr fontId="2" type="noConversion"/>
  </si>
  <si>
    <t>Total</t>
    <phoneticPr fontId="2" type="noConversion"/>
  </si>
  <si>
    <t>population without</t>
    <phoneticPr fontId="2" type="noConversion"/>
  </si>
  <si>
    <t>Population with</t>
    <phoneticPr fontId="2" type="noConversion"/>
  </si>
  <si>
    <t>Sewerage</t>
    <phoneticPr fontId="2" type="noConversion"/>
  </si>
  <si>
    <t>population</t>
    <phoneticPr fontId="2" type="noConversion"/>
  </si>
  <si>
    <t>sewerage service</t>
    <phoneticPr fontId="2" type="noConversion"/>
  </si>
  <si>
    <t>sewerage service</t>
    <phoneticPr fontId="2" type="noConversion"/>
  </si>
  <si>
    <t>Mechanical</t>
    <phoneticPr fontId="2" type="noConversion"/>
  </si>
  <si>
    <t>distribution rate(%)</t>
    <phoneticPr fontId="2" type="noConversion"/>
  </si>
  <si>
    <t>Sewage Pipes</t>
    <phoneticPr fontId="2" type="noConversion"/>
  </si>
  <si>
    <t>(m)</t>
    <phoneticPr fontId="2" type="noConversion"/>
  </si>
  <si>
    <t>(%)</t>
    <phoneticPr fontId="2" type="noConversion"/>
  </si>
  <si>
    <t>Culvert</t>
    <phoneticPr fontId="2" type="noConversion"/>
  </si>
  <si>
    <t>distribution</t>
    <phoneticPr fontId="2" type="noConversion"/>
  </si>
  <si>
    <t>constructed</t>
    <phoneticPr fontId="2" type="noConversion"/>
  </si>
  <si>
    <t>Sewage pipe line</t>
    <phoneticPr fontId="2" type="noConversion"/>
  </si>
  <si>
    <t>Year</t>
    <phoneticPr fontId="2" type="noConversion"/>
  </si>
  <si>
    <t>length</t>
    <phoneticPr fontId="2" type="noConversion"/>
  </si>
  <si>
    <t>length</t>
    <phoneticPr fontId="2" type="noConversion"/>
  </si>
  <si>
    <t xml:space="preserve"> rate</t>
    <phoneticPr fontId="2" type="noConversion"/>
  </si>
  <si>
    <t>area</t>
    <phoneticPr fontId="2" type="noConversion"/>
  </si>
  <si>
    <t>quadrangle</t>
    <phoneticPr fontId="2" type="noConversion"/>
  </si>
  <si>
    <t>circle</t>
    <phoneticPr fontId="2" type="noConversion"/>
  </si>
  <si>
    <t>planned length</t>
    <phoneticPr fontId="2" type="noConversion"/>
  </si>
  <si>
    <t>Consturcted</t>
    <phoneticPr fontId="2" type="noConversion"/>
  </si>
  <si>
    <t>planned</t>
    <phoneticPr fontId="2" type="noConversion"/>
  </si>
  <si>
    <t>Manhole</t>
    <phoneticPr fontId="2" type="noConversion"/>
  </si>
  <si>
    <t>Sewer outlet</t>
    <phoneticPr fontId="2" type="noConversion"/>
  </si>
  <si>
    <t>Year</t>
    <phoneticPr fontId="2" type="noConversion"/>
  </si>
  <si>
    <t>circle</t>
    <phoneticPr fontId="2" type="noConversion"/>
  </si>
  <si>
    <t>legth</t>
    <phoneticPr fontId="2" type="noConversion"/>
  </si>
  <si>
    <t>quadrangle</t>
    <phoneticPr fontId="2" type="noConversion"/>
  </si>
  <si>
    <t>Electric Power Consumption by Industry Type</t>
    <phoneticPr fontId="2" type="noConversion"/>
  </si>
  <si>
    <t>-</t>
  </si>
  <si>
    <t>-</t>
    <phoneticPr fontId="2" type="noConversion"/>
  </si>
  <si>
    <t>-</t>
    <phoneticPr fontId="2" type="noConversion"/>
  </si>
  <si>
    <t>Water Supply Capacities and Output by Purification Plant</t>
    <phoneticPr fontId="2" type="noConversion"/>
  </si>
  <si>
    <t>도복장강관</t>
    <phoneticPr fontId="2" type="noConversion"/>
  </si>
  <si>
    <t>Enamel coated
steel pipe</t>
    <phoneticPr fontId="2" type="noConversion"/>
  </si>
  <si>
    <t>Liquid epoxy
coated steel pipe</t>
    <phoneticPr fontId="2" type="noConversion"/>
  </si>
  <si>
    <t>Unit : person, item specific</t>
    <phoneticPr fontId="2" type="noConversion"/>
  </si>
  <si>
    <t>Unit : kW, MWh</t>
    <phoneticPr fontId="2" type="noConversion"/>
  </si>
  <si>
    <t>Unit : MWh</t>
    <phoneticPr fontId="2" type="noConversion"/>
  </si>
  <si>
    <t>Unit : MWh</t>
    <phoneticPr fontId="2" type="noConversion"/>
  </si>
  <si>
    <t>Unit : MWh</t>
    <phoneticPr fontId="2" type="noConversion"/>
  </si>
  <si>
    <t>Electric Power Consumption by Industry Type(cont'd)</t>
    <phoneticPr fontId="2" type="noConversion"/>
  </si>
  <si>
    <t>Electric Power Consumption by Industry Type(cont'd)</t>
    <phoneticPr fontId="2" type="noConversion"/>
  </si>
  <si>
    <t>Water Supply Pipes(cont'd)</t>
    <phoneticPr fontId="2" type="noConversion"/>
  </si>
  <si>
    <t>엑상에폭시</t>
    <phoneticPr fontId="2" type="noConversion"/>
  </si>
  <si>
    <t>에나멜코팅</t>
    <phoneticPr fontId="2" type="noConversion"/>
  </si>
  <si>
    <t>Public</t>
  </si>
  <si>
    <t>Public</t>
    <phoneticPr fontId="2" type="noConversion"/>
  </si>
  <si>
    <t>Industry and</t>
  </si>
  <si>
    <t>Residential</t>
  </si>
  <si>
    <t>(Office)</t>
  </si>
  <si>
    <t>(Commercial)</t>
  </si>
  <si>
    <t>Industrial</t>
  </si>
  <si>
    <t>E=(D/A)</t>
  </si>
  <si>
    <t>F=(C/E * 100)</t>
  </si>
  <si>
    <t xml:space="preserve">Total volume charged for </t>
  </si>
  <si>
    <t>Usage charge</t>
  </si>
  <si>
    <t>Average unit</t>
  </si>
  <si>
    <t>Gross cost</t>
  </si>
  <si>
    <t>Gross unit cost</t>
  </si>
  <si>
    <t>Actual rate of</t>
  </si>
  <si>
    <t>(million won)</t>
  </si>
  <si>
    <t>(won)</t>
  </si>
  <si>
    <t>benefit &amp; cost</t>
  </si>
  <si>
    <t>집단</t>
    <phoneticPr fontId="2" type="noConversion"/>
  </si>
  <si>
    <t>에너지</t>
    <phoneticPr fontId="2" type="noConversion"/>
  </si>
  <si>
    <t>발전용</t>
    <phoneticPr fontId="2" type="noConversion"/>
  </si>
  <si>
    <t>C=(B/A)</t>
    <phoneticPr fontId="2" type="noConversion"/>
  </si>
  <si>
    <t>Unit : won</t>
    <phoneticPr fontId="2" type="noConversion"/>
  </si>
  <si>
    <t>(m)</t>
    <phoneticPr fontId="2" type="noConversion"/>
  </si>
  <si>
    <t>…</t>
    <phoneticPr fontId="2" type="noConversion"/>
  </si>
  <si>
    <t>…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</si>
  <si>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발전현황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</si>
  <si>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kW, MWh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</si>
  <si>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 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</si>
  <si>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발전설비</t>
    </r>
    <r>
      <rPr>
        <sz val="11"/>
        <color rgb="FF000000"/>
        <rFont val="Arial Narrow"/>
        <family val="2"/>
      </rPr>
      <t>(kW)</t>
    </r>
  </si>
  <si>
    <r>
      <rPr>
        <sz val="11"/>
        <color rgb="FF000000"/>
        <rFont val="한컴 고딕"/>
        <family val="3"/>
        <charset val="129"/>
      </rPr>
      <t>발전량</t>
    </r>
    <r>
      <rPr>
        <sz val="11"/>
        <color rgb="FF000000"/>
        <rFont val="Arial Narrow"/>
        <family val="2"/>
      </rPr>
      <t>(MWh)</t>
    </r>
    <phoneticPr fontId="2" type="noConversion"/>
  </si>
  <si>
    <r>
      <rPr>
        <sz val="11"/>
        <color rgb="FF000000"/>
        <rFont val="한컴 고딕"/>
        <family val="3"/>
        <charset val="129"/>
      </rPr>
      <t>평균전력</t>
    </r>
    <r>
      <rPr>
        <sz val="11"/>
        <color rgb="FF000000"/>
        <rFont val="Arial Narrow"/>
        <family val="2"/>
      </rPr>
      <t>(kW)</t>
    </r>
  </si>
  <si>
    <r>
      <rPr>
        <sz val="11"/>
        <color rgb="FF000000"/>
        <rFont val="한컴 고딕"/>
        <family val="3"/>
        <charset val="129"/>
      </rPr>
      <t>최대전력</t>
    </r>
    <r>
      <rPr>
        <sz val="11"/>
        <color rgb="FF000000"/>
        <rFont val="Arial Narrow"/>
        <family val="2"/>
      </rPr>
      <t>(kW)</t>
    </r>
  </si>
  <si>
    <r>
      <rPr>
        <sz val="11"/>
        <color rgb="FF000000"/>
        <rFont val="한컴 고딕"/>
        <family val="3"/>
        <charset val="129"/>
      </rPr>
      <t>발전소별</t>
    </r>
    <phoneticPr fontId="2" type="noConversion"/>
  </si>
  <si>
    <r>
      <rPr>
        <sz val="11"/>
        <rFont val="한컴 고딕"/>
        <family val="3"/>
        <charset val="129"/>
      </rPr>
      <t>강릉
수력발전소</t>
    </r>
  </si>
  <si>
    <r>
      <rPr>
        <sz val="11"/>
        <rFont val="한컴 고딕"/>
        <family val="3"/>
        <charset val="129"/>
      </rPr>
      <t>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1</t>
    </r>
    <phoneticPr fontId="2" type="noConversion"/>
  </si>
  <si>
    <r>
      <rPr>
        <sz val="11"/>
        <rFont val="한컴 고딕"/>
        <family val="3"/>
        <charset val="129"/>
      </rPr>
      <t>영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2</t>
    </r>
    <phoneticPr fontId="2" type="noConversion"/>
  </si>
  <si>
    <r>
      <rPr>
        <sz val="11"/>
        <rFont val="한컴 고딕"/>
        <family val="3"/>
        <charset val="129"/>
      </rPr>
      <t>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1</t>
    </r>
    <phoneticPr fontId="2" type="noConversion"/>
  </si>
  <si>
    <r>
      <rPr>
        <sz val="11"/>
        <rFont val="한컴 고딕"/>
        <family val="3"/>
        <charset val="129"/>
      </rPr>
      <t>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2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</si>
  <si>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「한국전력통계」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한국전력공사</t>
    </r>
    <phoneticPr fontId="2" type="noConversion"/>
  </si>
  <si>
    <t>Amount of 
electricity generation</t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</si>
  <si>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용도별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전력사용량
</t>
    </r>
    <r>
      <rPr>
        <b/>
        <sz val="16"/>
        <rFont val="Arial Narrow"/>
        <family val="2"/>
      </rPr>
      <t xml:space="preserve"> Electric Power Consumption by Use</t>
    </r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</si>
  <si>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용도별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전력사용량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 xml:space="preserve"> Electric Power Consumption by Use(cont'd)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</si>
  <si>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MWh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</si>
  <si>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
월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</si>
  <si>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</si>
  <si>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  <phoneticPr fontId="4" type="noConversion"/>
  </si>
  <si>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  <phoneticPr fontId="4" type="noConversion"/>
  </si>
  <si>
    <r>
      <rPr>
        <sz val="11"/>
        <rFont val="한컴 고딕"/>
        <family val="3"/>
        <charset val="129"/>
      </rPr>
      <t>서비스업</t>
    </r>
    <phoneticPr fontId="4" type="noConversion"/>
  </si>
  <si>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용</t>
    </r>
    <phoneticPr fontId="4" type="noConversion"/>
  </si>
  <si>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기타</t>
    </r>
    <phoneticPr fontId="4" type="noConversion"/>
  </si>
  <si>
    <r>
      <rPr>
        <sz val="11"/>
        <rFont val="한컴 고딕"/>
        <family val="3"/>
        <charset val="129"/>
      </rPr>
      <t>광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업</t>
    </r>
    <phoneticPr fontId="4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</si>
  <si>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phoneticPr fontId="4" type="noConversion"/>
  </si>
  <si>
    <r>
      <rPr>
        <sz val="10"/>
        <rFont val="한컴 고딕"/>
        <family val="3"/>
        <charset val="129"/>
      </rPr>
      <t>점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유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율</t>
    </r>
    <r>
      <rPr>
        <sz val="10"/>
        <rFont val="Arial Narrow"/>
        <family val="2"/>
      </rPr>
      <t>(%)</t>
    </r>
    <phoneticPr fontId="4" type="noConversion"/>
  </si>
  <si>
    <r>
      <t>1</t>
    </r>
    <r>
      <rPr>
        <sz val="11"/>
        <color indexed="8"/>
        <rFont val="한컴 고딕"/>
        <family val="3"/>
        <charset val="129"/>
      </rPr>
      <t>월</t>
    </r>
  </si>
  <si>
    <r>
      <t>2</t>
    </r>
    <r>
      <rPr>
        <sz val="11"/>
        <color indexed="8"/>
        <rFont val="한컴 고딕"/>
        <family val="3"/>
        <charset val="129"/>
      </rPr>
      <t>월</t>
    </r>
  </si>
  <si>
    <r>
      <t>3</t>
    </r>
    <r>
      <rPr>
        <sz val="11"/>
        <color indexed="8"/>
        <rFont val="한컴 고딕"/>
        <family val="3"/>
        <charset val="129"/>
      </rPr>
      <t>월</t>
    </r>
  </si>
  <si>
    <r>
      <t>4</t>
    </r>
    <r>
      <rPr>
        <sz val="11"/>
        <color indexed="8"/>
        <rFont val="한컴 고딕"/>
        <family val="3"/>
        <charset val="129"/>
      </rPr>
      <t>월</t>
    </r>
  </si>
  <si>
    <r>
      <t>5</t>
    </r>
    <r>
      <rPr>
        <sz val="11"/>
        <color indexed="8"/>
        <rFont val="한컴 고딕"/>
        <family val="3"/>
        <charset val="129"/>
      </rPr>
      <t>월</t>
    </r>
  </si>
  <si>
    <r>
      <t>6</t>
    </r>
    <r>
      <rPr>
        <sz val="11"/>
        <color indexed="8"/>
        <rFont val="한컴 고딕"/>
        <family val="3"/>
        <charset val="129"/>
      </rPr>
      <t>월</t>
    </r>
  </si>
  <si>
    <r>
      <t>7</t>
    </r>
    <r>
      <rPr>
        <sz val="11"/>
        <color indexed="8"/>
        <rFont val="한컴 고딕"/>
        <family val="3"/>
        <charset val="129"/>
      </rPr>
      <t>월</t>
    </r>
  </si>
  <si>
    <r>
      <t>8</t>
    </r>
    <r>
      <rPr>
        <sz val="11"/>
        <color indexed="8"/>
        <rFont val="한컴 고딕"/>
        <family val="3"/>
        <charset val="129"/>
      </rPr>
      <t>월</t>
    </r>
  </si>
  <si>
    <r>
      <t>9</t>
    </r>
    <r>
      <rPr>
        <sz val="11"/>
        <color indexed="8"/>
        <rFont val="한컴 고딕"/>
        <family val="3"/>
        <charset val="129"/>
      </rPr>
      <t>월</t>
    </r>
  </si>
  <si>
    <r>
      <t>10</t>
    </r>
    <r>
      <rPr>
        <sz val="11"/>
        <color indexed="8"/>
        <rFont val="한컴 고딕"/>
        <family val="3"/>
        <charset val="129"/>
      </rPr>
      <t>월</t>
    </r>
  </si>
  <si>
    <r>
      <t>11</t>
    </r>
    <r>
      <rPr>
        <sz val="11"/>
        <color indexed="8"/>
        <rFont val="한컴 고딕"/>
        <family val="3"/>
        <charset val="129"/>
      </rPr>
      <t>월</t>
    </r>
  </si>
  <si>
    <r>
      <t>12</t>
    </r>
    <r>
      <rPr>
        <sz val="11"/>
        <color indexed="8"/>
        <rFont val="한컴 고딕"/>
        <family val="3"/>
        <charset val="129"/>
      </rPr>
      <t>월</t>
    </r>
  </si>
  <si>
    <r>
      <t xml:space="preserve"> </t>
    </r>
    <r>
      <rPr>
        <sz val="10"/>
        <color indexed="8"/>
        <rFont val="한컴 고딕"/>
        <family val="3"/>
        <charset val="129"/>
      </rPr>
      <t>자료</t>
    </r>
    <r>
      <rPr>
        <sz val="10"/>
        <color indexed="8"/>
        <rFont val="Arial Narrow"/>
        <family val="2"/>
      </rPr>
      <t xml:space="preserve"> : </t>
    </r>
    <r>
      <rPr>
        <sz val="10"/>
        <color indexed="8"/>
        <rFont val="한컴 고딕"/>
        <family val="3"/>
        <charset val="129"/>
      </rPr>
      <t>한국전력공사</t>
    </r>
    <r>
      <rPr>
        <sz val="10"/>
        <color indexed="8"/>
        <rFont val="Arial Narrow"/>
        <family val="2"/>
      </rPr>
      <t xml:space="preserve"> </t>
    </r>
    <r>
      <rPr>
        <sz val="10"/>
        <color indexed="8"/>
        <rFont val="한컴 고딕"/>
        <family val="3"/>
        <charset val="129"/>
      </rPr>
      <t>강원본부</t>
    </r>
    <phoneticPr fontId="2" type="noConversion"/>
  </si>
  <si>
    <t>농림어업</t>
    <phoneticPr fontId="4" type="noConversion"/>
  </si>
  <si>
    <r>
      <t xml:space="preserve">3. </t>
    </r>
    <r>
      <rPr>
        <b/>
        <sz val="21"/>
        <rFont val="한컴 고딕"/>
        <family val="3"/>
        <charset val="129"/>
      </rPr>
      <t>제조업종별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전력사용량</t>
    </r>
    <phoneticPr fontId="2" type="noConversion"/>
  </si>
  <si>
    <r>
      <t xml:space="preserve">3. </t>
    </r>
    <r>
      <rPr>
        <b/>
        <sz val="21"/>
        <color theme="1"/>
        <rFont val="한컴 고딕"/>
        <family val="3"/>
        <charset val="129"/>
      </rPr>
      <t>제조업종별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전력사용량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</si>
  <si>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MWh</t>
    </r>
    <phoneticPr fontId="2" type="noConversion"/>
  </si>
  <si>
    <r>
      <rPr>
        <sz val="10"/>
        <rFont val="한컴 고딕"/>
        <family val="3"/>
        <charset val="129"/>
      </rPr>
      <t xml:space="preserve">식료품
</t>
    </r>
    <r>
      <rPr>
        <sz val="10"/>
        <rFont val="Arial Narrow"/>
        <family val="2"/>
      </rPr>
      <t xml:space="preserve"> Food products</t>
    </r>
    <phoneticPr fontId="2" type="noConversion"/>
  </si>
  <si>
    <r>
      <rPr>
        <sz val="10"/>
        <rFont val="한컴 고딕"/>
        <family val="3"/>
        <charset val="129"/>
      </rPr>
      <t xml:space="preserve">음료
</t>
    </r>
    <r>
      <rPr>
        <sz val="10"/>
        <rFont val="Arial Narrow"/>
        <family val="2"/>
      </rPr>
      <t>Beverages</t>
    </r>
    <phoneticPr fontId="2" type="noConversion"/>
  </si>
  <si>
    <r>
      <rPr>
        <sz val="10"/>
        <rFont val="한컴 고딕"/>
        <family val="3"/>
        <charset val="129"/>
      </rPr>
      <t xml:space="preserve">담배
</t>
    </r>
    <r>
      <rPr>
        <sz val="10"/>
        <rFont val="Arial Narrow"/>
        <family val="2"/>
      </rPr>
      <t xml:space="preserve"> Tobacco products</t>
    </r>
    <phoneticPr fontId="2" type="noConversion"/>
  </si>
  <si>
    <r>
      <rPr>
        <sz val="10"/>
        <rFont val="한컴 고딕"/>
        <family val="3"/>
        <charset val="129"/>
      </rPr>
      <t xml:space="preserve">섬유제품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의복
제외</t>
    </r>
    <r>
      <rPr>
        <sz val="10"/>
        <rFont val="Arial Narrow"/>
        <family val="2"/>
      </rPr>
      <t>)
 Textiles, except apparel</t>
    </r>
    <phoneticPr fontId="2" type="noConversion"/>
  </si>
  <si>
    <r>
      <rPr>
        <sz val="10"/>
        <rFont val="한컴 고딕"/>
        <family val="3"/>
        <charset val="129"/>
      </rPr>
      <t>의복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의복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액세서리</t>
    </r>
    <r>
      <rPr>
        <sz val="10"/>
        <rFont val="Arial Narrow"/>
        <family val="2"/>
      </rPr>
      <t xml:space="preserve">, 
</t>
    </r>
    <r>
      <rPr>
        <sz val="10"/>
        <rFont val="한컴 고딕"/>
        <family val="3"/>
        <charset val="129"/>
      </rPr>
      <t xml:space="preserve">모피제품
</t>
    </r>
    <r>
      <rPr>
        <sz val="10"/>
        <rFont val="Arial Narrow"/>
        <family val="2"/>
      </rPr>
      <t xml:space="preserve"> Wearing apparel, clothing accessories and fur articles</t>
    </r>
    <phoneticPr fontId="2" type="noConversion"/>
  </si>
  <si>
    <r>
      <rPr>
        <sz val="10"/>
        <rFont val="한컴 고딕"/>
        <family val="3"/>
        <charset val="129"/>
      </rPr>
      <t>가죽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가방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 xml:space="preserve">신발
</t>
    </r>
    <r>
      <rPr>
        <sz val="10"/>
        <rFont val="Arial Narrow"/>
        <family val="2"/>
      </rPr>
      <t xml:space="preserve"> Leather, luggage and footwear</t>
    </r>
    <phoneticPr fontId="2" type="noConversion"/>
  </si>
  <si>
    <r>
      <rPr>
        <sz val="10"/>
        <rFont val="한컴 고딕"/>
        <family val="3"/>
        <charset val="129"/>
      </rPr>
      <t>목재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나무제품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가구제외</t>
    </r>
    <r>
      <rPr>
        <sz val="10"/>
        <rFont val="Arial Narrow"/>
        <family val="2"/>
      </rPr>
      <t>)
 Wood and of products of wood and cork; except furniture</t>
    </r>
    <phoneticPr fontId="2" type="noConversion"/>
  </si>
  <si>
    <r>
      <rPr>
        <sz val="10"/>
        <rFont val="한컴 고딕"/>
        <family val="3"/>
        <charset val="129"/>
      </rPr>
      <t>펄프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종이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종이제품
</t>
    </r>
    <r>
      <rPr>
        <sz val="10"/>
        <rFont val="Arial Narrow"/>
        <family val="2"/>
      </rPr>
      <t xml:space="preserve"> Pulp, paper and paper products</t>
    </r>
    <phoneticPr fontId="2" type="noConversion"/>
  </si>
  <si>
    <r>
      <rPr>
        <sz val="10"/>
        <rFont val="한컴 고딕"/>
        <family val="3"/>
        <charset val="129"/>
      </rPr>
      <t>인쇄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기록매체
복제업
</t>
    </r>
    <r>
      <rPr>
        <sz val="10"/>
        <rFont val="Arial Narrow"/>
        <family val="2"/>
      </rPr>
      <t>Printing and reproduction of recorded media</t>
    </r>
    <phoneticPr fontId="2" type="noConversion"/>
  </si>
  <si>
    <r>
      <rPr>
        <sz val="10"/>
        <rFont val="한컴 고딕"/>
        <family val="3"/>
        <charset val="129"/>
      </rPr>
      <t>코크스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>연탄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석유정제품
</t>
    </r>
    <r>
      <rPr>
        <sz val="10"/>
        <rFont val="Arial Narrow"/>
        <family val="2"/>
      </rPr>
      <t xml:space="preserve"> Coke, briquettes and refined petroleum products</t>
    </r>
    <phoneticPr fontId="2" type="noConversion"/>
  </si>
  <si>
    <r>
      <rPr>
        <sz val="10"/>
        <rFont val="한컴 고딕"/>
        <family val="3"/>
        <charset val="129"/>
      </rPr>
      <t>화학물질</t>
    </r>
    <r>
      <rPr>
        <sz val="10"/>
        <rFont val="Arial Narrow"/>
        <family val="2"/>
      </rPr>
      <t xml:space="preserve">, 
</t>
    </r>
    <r>
      <rPr>
        <sz val="10"/>
        <rFont val="한컴 고딕"/>
        <family val="3"/>
        <charset val="129"/>
      </rPr>
      <t xml:space="preserve">화학제품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의약품
제외</t>
    </r>
    <r>
      <rPr>
        <sz val="10"/>
        <rFont val="Arial Narrow"/>
        <family val="2"/>
      </rPr>
      <t>)
Chemicals and chemical products; except pharmaceuticals and medicinal chemicals</t>
    </r>
    <phoneticPr fontId="2" type="noConversion"/>
  </si>
  <si>
    <r>
      <rPr>
        <sz val="10"/>
        <rFont val="한컴 고딕"/>
        <family val="3"/>
        <charset val="129"/>
      </rPr>
      <t>의료용물질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의약품</t>
    </r>
    <r>
      <rPr>
        <sz val="10"/>
        <rFont val="Arial Narrow"/>
        <family val="2"/>
      </rPr>
      <t xml:space="preserve"> Pharmaceuticals, medicinal chemical and botanical products</t>
    </r>
    <phoneticPr fontId="2" type="noConversion"/>
  </si>
  <si>
    <r>
      <rPr>
        <sz val="10"/>
        <rFont val="한컴 고딕"/>
        <family val="3"/>
        <charset val="129"/>
      </rPr>
      <t>고무</t>
    </r>
    <r>
      <rPr>
        <sz val="10"/>
        <rFont val="Arial Narrow"/>
        <family val="2"/>
      </rPr>
      <t xml:space="preserve">, 
</t>
    </r>
    <r>
      <rPr>
        <sz val="10"/>
        <rFont val="한컴 고딕"/>
        <family val="3"/>
        <charset val="129"/>
      </rPr>
      <t xml:space="preserve">플라스틱
제품
</t>
    </r>
    <r>
      <rPr>
        <sz val="10"/>
        <rFont val="Arial Narrow"/>
        <family val="2"/>
      </rPr>
      <t xml:space="preserve"> Rubber and plastics products</t>
    </r>
    <phoneticPr fontId="2" type="noConversion"/>
  </si>
  <si>
    <r>
      <rPr>
        <sz val="10"/>
        <rFont val="한컴 고딕"/>
        <family val="3"/>
        <charset val="129"/>
      </rPr>
      <t xml:space="preserve">비금속광물제품
</t>
    </r>
    <r>
      <rPr>
        <sz val="10"/>
        <rFont val="Arial Narrow"/>
        <family val="2"/>
      </rPr>
      <t xml:space="preserve"> Other non-metallic mineral products</t>
    </r>
    <phoneticPr fontId="2" type="noConversion"/>
  </si>
  <si>
    <r>
      <t>1</t>
    </r>
    <r>
      <rPr>
        <sz val="10"/>
        <rFont val="한컴 고딕"/>
        <family val="3"/>
        <charset val="129"/>
      </rPr>
      <t xml:space="preserve">차금속
</t>
    </r>
    <r>
      <rPr>
        <sz val="10"/>
        <rFont val="Arial Narrow"/>
        <family val="2"/>
      </rPr>
      <t xml:space="preserve"> Basic metals</t>
    </r>
    <phoneticPr fontId="2" type="noConversion"/>
  </si>
  <si>
    <r>
      <rPr>
        <sz val="10"/>
        <rFont val="한컴 고딕"/>
        <family val="3"/>
        <charset val="129"/>
      </rPr>
      <t xml:space="preserve">금속가공
제품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가구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</t>
    </r>
    <r>
      <rPr>
        <sz val="10"/>
        <rFont val="Arial Narrow"/>
        <family val="2"/>
      </rPr>
      <t>)
Fabricated metal products, except machinery and furniture</t>
    </r>
    <phoneticPr fontId="2" type="noConversion"/>
  </si>
  <si>
    <r>
      <rPr>
        <sz val="10"/>
        <rFont val="한컴 고딕"/>
        <family val="3"/>
        <charset val="129"/>
      </rPr>
      <t>전자부품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>컴퓨터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>영상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음향
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통신장비
</t>
    </r>
    <r>
      <rPr>
        <sz val="10"/>
        <rFont val="Arial Narrow"/>
        <family val="2"/>
      </rPr>
      <t xml:space="preserve"> Electronic components, computer; visual, sounding and communication equipment</t>
    </r>
    <phoneticPr fontId="2" type="noConversion"/>
  </si>
  <si>
    <r>
      <rPr>
        <sz val="10"/>
        <rFont val="한컴 고딕"/>
        <family val="3"/>
        <charset val="129"/>
      </rPr>
      <t>의료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정밀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>광학기기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시계
</t>
    </r>
    <r>
      <rPr>
        <sz val="10"/>
        <rFont val="Arial Narrow"/>
        <family val="2"/>
      </rPr>
      <t xml:space="preserve"> Medical, precision and optical instruments, watches and clocks</t>
    </r>
    <phoneticPr fontId="2" type="noConversion"/>
  </si>
  <si>
    <r>
      <rPr>
        <sz val="10"/>
        <rFont val="한컴 고딕"/>
        <family val="3"/>
        <charset val="129"/>
      </rPr>
      <t xml:space="preserve">전기장비
</t>
    </r>
    <r>
      <rPr>
        <sz val="10"/>
        <rFont val="Arial Narrow"/>
        <family val="2"/>
      </rPr>
      <t xml:space="preserve"> Electrical equipment</t>
    </r>
    <phoneticPr fontId="2" type="noConversion"/>
  </si>
  <si>
    <r>
      <rPr>
        <sz val="10"/>
        <rFont val="한컴 고딕"/>
        <family val="3"/>
        <charset val="129"/>
      </rPr>
      <t>기타기계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장비
</t>
    </r>
    <r>
      <rPr>
        <sz val="10"/>
        <rFont val="Arial Narrow"/>
        <family val="2"/>
      </rPr>
      <t xml:space="preserve"> Other machinery and equipment</t>
    </r>
    <phoneticPr fontId="2" type="noConversion"/>
  </si>
  <si>
    <r>
      <rPr>
        <sz val="10"/>
        <rFont val="한컴 고딕"/>
        <family val="3"/>
        <charset val="129"/>
      </rPr>
      <t>자동차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트레일러
</t>
    </r>
    <r>
      <rPr>
        <sz val="10"/>
        <rFont val="Arial Narrow"/>
        <family val="2"/>
      </rPr>
      <t xml:space="preserve"> Motor vehicles, trailers and semitrailers</t>
    </r>
    <phoneticPr fontId="2" type="noConversion"/>
  </si>
  <si>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운송장비
</t>
    </r>
    <r>
      <rPr>
        <sz val="10"/>
        <rFont val="Arial Narrow"/>
        <family val="2"/>
      </rPr>
      <t xml:space="preserve"> Other transport equipment</t>
    </r>
    <phoneticPr fontId="2" type="noConversion"/>
  </si>
  <si>
    <r>
      <rPr>
        <sz val="10"/>
        <rFont val="한컴 고딕"/>
        <family val="3"/>
        <charset val="129"/>
      </rPr>
      <t xml:space="preserve">가구
</t>
    </r>
    <r>
      <rPr>
        <sz val="10"/>
        <rFont val="Arial Narrow"/>
        <family val="2"/>
      </rPr>
      <t xml:space="preserve"> Furniture</t>
    </r>
    <phoneticPr fontId="2" type="noConversion"/>
  </si>
  <si>
    <r>
      <rPr>
        <sz val="10"/>
        <rFont val="한컴 고딕"/>
        <family val="3"/>
        <charset val="129"/>
      </rPr>
      <t xml:space="preserve">기타제품
</t>
    </r>
    <r>
      <rPr>
        <sz val="10"/>
        <rFont val="Arial Narrow"/>
        <family val="2"/>
      </rPr>
      <t>Other manufacturing</t>
    </r>
    <phoneticPr fontId="2" type="noConversion"/>
  </si>
  <si>
    <r>
      <rPr>
        <sz val="10"/>
        <rFont val="한컴 고딕"/>
        <family val="3"/>
        <charset val="129"/>
      </rPr>
      <t>산업용기계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 xml:space="preserve">장비수리업
</t>
    </r>
    <r>
      <rPr>
        <sz val="10"/>
        <rFont val="Arial Narrow"/>
        <family val="2"/>
      </rPr>
      <t>Maintenance and repair services of industrial machinery and equipment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</si>
  <si>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</si>
  <si>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</si>
  <si>
    <r>
      <t>2</t>
    </r>
    <r>
      <rPr>
        <sz val="11"/>
        <rFont val="한컴 고딕"/>
        <family val="3"/>
        <charset val="129"/>
      </rPr>
      <t>월</t>
    </r>
  </si>
  <si>
    <r>
      <t>3</t>
    </r>
    <r>
      <rPr>
        <sz val="11"/>
        <rFont val="한컴 고딕"/>
        <family val="3"/>
        <charset val="129"/>
      </rPr>
      <t>월</t>
    </r>
  </si>
  <si>
    <r>
      <t>4</t>
    </r>
    <r>
      <rPr>
        <sz val="11"/>
        <rFont val="한컴 고딕"/>
        <family val="3"/>
        <charset val="129"/>
      </rPr>
      <t>월</t>
    </r>
  </si>
  <si>
    <r>
      <t>5</t>
    </r>
    <r>
      <rPr>
        <sz val="11"/>
        <rFont val="한컴 고딕"/>
        <family val="3"/>
        <charset val="129"/>
      </rPr>
      <t>월</t>
    </r>
  </si>
  <si>
    <r>
      <t>6</t>
    </r>
    <r>
      <rPr>
        <sz val="11"/>
        <rFont val="한컴 고딕"/>
        <family val="3"/>
        <charset val="129"/>
      </rPr>
      <t>월</t>
    </r>
  </si>
  <si>
    <r>
      <t>7</t>
    </r>
    <r>
      <rPr>
        <sz val="11"/>
        <rFont val="한컴 고딕"/>
        <family val="3"/>
        <charset val="129"/>
      </rPr>
      <t>월</t>
    </r>
  </si>
  <si>
    <r>
      <t>8</t>
    </r>
    <r>
      <rPr>
        <sz val="11"/>
        <rFont val="한컴 고딕"/>
        <family val="3"/>
        <charset val="129"/>
      </rPr>
      <t>월</t>
    </r>
  </si>
  <si>
    <r>
      <t>9</t>
    </r>
    <r>
      <rPr>
        <sz val="11"/>
        <rFont val="한컴 고딕"/>
        <family val="3"/>
        <charset val="129"/>
      </rPr>
      <t>월</t>
    </r>
  </si>
  <si>
    <r>
      <t>10</t>
    </r>
    <r>
      <rPr>
        <sz val="11"/>
        <rFont val="한컴 고딕"/>
        <family val="3"/>
        <charset val="129"/>
      </rPr>
      <t>월</t>
    </r>
  </si>
  <si>
    <r>
      <t>11</t>
    </r>
    <r>
      <rPr>
        <sz val="11"/>
        <rFont val="한컴 고딕"/>
        <family val="3"/>
        <charset val="129"/>
      </rPr>
      <t>월</t>
    </r>
  </si>
  <si>
    <r>
      <t>12</t>
    </r>
    <r>
      <rPr>
        <sz val="11"/>
        <rFont val="한컴 고딕"/>
        <family val="3"/>
        <charset val="129"/>
      </rPr>
      <t>월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</si>
  <si>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한국전력공사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강릉지사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</si>
  <si>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한국전력공사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강릉지사</t>
    </r>
  </si>
  <si>
    <t>연별
월별</t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</si>
  <si>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가스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공급량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</si>
  <si>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>, 1,000</t>
    </r>
    <r>
      <rPr>
        <sz val="10"/>
        <rFont val="한컴 고딕"/>
        <family val="3"/>
        <charset val="129"/>
      </rPr>
      <t>㎥</t>
    </r>
    <phoneticPr fontId="2" type="noConversion"/>
  </si>
  <si>
    <r>
      <t>Unit : place, 1,000</t>
    </r>
    <r>
      <rPr>
        <sz val="10"/>
        <rFont val="한컴 고딕"/>
        <family val="3"/>
        <charset val="129"/>
      </rPr>
      <t>㎥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</si>
  <si>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</si>
  <si>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판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매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소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</t>
    </r>
  </si>
  <si>
    <r>
      <rPr>
        <sz val="11"/>
        <color rgb="FF000000"/>
        <rFont val="한컴 고딕"/>
        <family val="3"/>
        <charset val="129"/>
      </rPr>
      <t>판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매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량</t>
    </r>
    <phoneticPr fontId="2" type="noConversion"/>
  </si>
  <si>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</si>
  <si>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에너지과</t>
    </r>
    <phoneticPr fontId="2" type="noConversion"/>
  </si>
  <si>
    <t>Amount sold</t>
    <phoneticPr fontId="2" type="noConversion"/>
  </si>
  <si>
    <t>no. of selling stores</t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</si>
  <si>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>도시가스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보급률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</si>
  <si>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%, </t>
    </r>
    <r>
      <rPr>
        <sz val="10"/>
        <rFont val="한컴 고딕"/>
        <family val="3"/>
        <charset val="129"/>
      </rPr>
      <t>가구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</si>
  <si>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</si>
  <si>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도시가스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수요가구수</t>
    </r>
    <r>
      <rPr>
        <vertAlign val="superscript"/>
        <sz val="11"/>
        <color rgb="FF000000"/>
        <rFont val="Arial Narrow"/>
        <family val="2"/>
      </rPr>
      <t>1)</t>
    </r>
    <r>
      <rPr>
        <sz val="11"/>
        <color rgb="FF000000"/>
        <rFont val="Arial Narrow"/>
        <family val="2"/>
      </rPr>
      <t>(A)</t>
    </r>
    <phoneticPr fontId="2" type="noConversion"/>
  </si>
  <si>
    <r>
      <rPr>
        <sz val="11"/>
        <color rgb="FF000000"/>
        <rFont val="한컴 고딕"/>
        <family val="3"/>
        <charset val="129"/>
      </rPr>
      <t>공급권역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총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가구수</t>
    </r>
    <r>
      <rPr>
        <vertAlign val="superscript"/>
        <sz val="11"/>
        <color rgb="FF000000"/>
        <rFont val="Arial Narrow"/>
        <family val="2"/>
      </rPr>
      <t>2)</t>
    </r>
    <r>
      <rPr>
        <sz val="11"/>
        <color rgb="FF000000"/>
        <rFont val="Arial Narrow"/>
        <family val="2"/>
      </rPr>
      <t>(B)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</si>
  <si>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가정용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phoneticPr fontId="2" type="noConversion"/>
  </si>
  <si>
    <r>
      <t xml:space="preserve">       2) </t>
    </r>
    <r>
      <rPr>
        <sz val="10"/>
        <rFont val="한컴 고딕"/>
        <family val="3"/>
        <charset val="129"/>
      </rPr>
      <t>주민등록인구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세대수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기준</t>
    </r>
    <r>
      <rPr>
        <sz val="10"/>
        <rFont val="Arial Narrow"/>
        <family val="2"/>
      </rPr>
      <t xml:space="preserve">  </t>
    </r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</si>
  <si>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도시가스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용도별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공급량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</si>
  <si>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천㎥</t>
    </r>
    <phoneticPr fontId="2" type="noConversion"/>
  </si>
  <si>
    <r>
      <t>Unit : 1000</t>
    </r>
    <r>
      <rPr>
        <sz val="10"/>
        <rFont val="한컴 고딕"/>
        <family val="3"/>
        <charset val="129"/>
      </rPr>
      <t>㎥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</si>
  <si>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</si>
  <si>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합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</si>
  <si>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영업용</t>
    </r>
  </si>
  <si>
    <r>
      <rPr>
        <sz val="11"/>
        <color rgb="FF000000"/>
        <rFont val="한컴 고딕"/>
        <family val="3"/>
        <charset val="129"/>
      </rPr>
      <t>업무용</t>
    </r>
  </si>
  <si>
    <r>
      <rPr>
        <sz val="11"/>
        <color rgb="FF000000"/>
        <rFont val="한컴 고딕"/>
        <family val="3"/>
        <charset val="129"/>
      </rPr>
      <t>산업용</t>
    </r>
  </si>
  <si>
    <r>
      <rPr>
        <sz val="11"/>
        <color rgb="FF000000"/>
        <rFont val="한컴 고딕"/>
        <family val="3"/>
        <charset val="129"/>
      </rPr>
      <t>수송용</t>
    </r>
  </si>
  <si>
    <r>
      <rPr>
        <sz val="11"/>
        <rFont val="한컴 고딕"/>
        <family val="3"/>
        <charset val="129"/>
      </rPr>
      <t>기타</t>
    </r>
    <phoneticPr fontId="2" type="noConversion"/>
  </si>
  <si>
    <r>
      <rPr>
        <sz val="11"/>
        <color rgb="FF000000"/>
        <rFont val="한컴 고딕"/>
        <family val="3"/>
        <charset val="129"/>
      </rPr>
      <t>취사</t>
    </r>
  </si>
  <si>
    <r>
      <rPr>
        <sz val="11"/>
        <color rgb="FF000000"/>
        <rFont val="한컴 고딕"/>
        <family val="3"/>
        <charset val="129"/>
      </rPr>
      <t>난방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</si>
  <si>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에너지과</t>
    </r>
    <phoneticPr fontId="2" type="noConversion"/>
  </si>
  <si>
    <r>
      <rPr>
        <sz val="11"/>
        <color rgb="FF000000"/>
        <rFont val="한컴 고딕"/>
        <family val="3"/>
        <charset val="129"/>
      </rPr>
      <t>가정용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>Home use</t>
    </r>
    <phoneticPr fontId="2" type="noConversion"/>
  </si>
  <si>
    <t>Business
use</t>
    <phoneticPr fontId="2" type="noConversion"/>
  </si>
  <si>
    <t>Industry
use</t>
    <phoneticPr fontId="2" type="noConversion"/>
  </si>
  <si>
    <t>Office
use</t>
    <phoneticPr fontId="2" type="noConversion"/>
  </si>
  <si>
    <t>Congenera
tion</t>
    <phoneticPr fontId="2" type="noConversion"/>
  </si>
  <si>
    <r>
      <t xml:space="preserve">7. </t>
    </r>
    <r>
      <rPr>
        <b/>
        <sz val="21"/>
        <rFont val="한컴 고딕"/>
        <family val="3"/>
        <charset val="129"/>
      </rPr>
      <t>상수도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보급현황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</si>
  <si>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개별</t>
    </r>
    <phoneticPr fontId="2" type="noConversion"/>
  </si>
  <si>
    <r>
      <rPr>
        <sz val="11"/>
        <color rgb="FF000000"/>
        <rFont val="한컴 고딕"/>
        <family val="3"/>
        <charset val="129"/>
      </rPr>
      <t>총인구</t>
    </r>
  </si>
  <si>
    <r>
      <rPr>
        <sz val="11"/>
        <color rgb="FF000000"/>
        <rFont val="한컴 고딕"/>
        <family val="3"/>
        <charset val="129"/>
      </rPr>
      <t>급수인구</t>
    </r>
  </si>
  <si>
    <r>
      <rPr>
        <sz val="11"/>
        <color rgb="FF000000"/>
        <rFont val="한컴 고딕"/>
        <family val="3"/>
        <charset val="129"/>
      </rPr>
      <t>시설용량</t>
    </r>
    <r>
      <rPr>
        <sz val="11"/>
        <color rgb="FF000000"/>
        <rFont val="Arial Narrow"/>
        <family val="2"/>
      </rPr>
      <t/>
    </r>
    <phoneticPr fontId="2" type="noConversion"/>
  </si>
  <si>
    <r>
      <rPr>
        <sz val="11"/>
        <color rgb="FF000000"/>
        <rFont val="한컴 고딕"/>
        <family val="3"/>
        <charset val="129"/>
      </rPr>
      <t>급수량</t>
    </r>
    <r>
      <rPr>
        <sz val="11"/>
        <color rgb="FF000000"/>
        <rFont val="Arial Narrow"/>
        <family val="2"/>
      </rPr>
      <t/>
    </r>
    <phoneticPr fontId="2" type="noConversion"/>
  </si>
  <si>
    <r>
      <t>1</t>
    </r>
    <r>
      <rPr>
        <sz val="11"/>
        <color rgb="FF000000"/>
        <rFont val="한컴 고딕"/>
        <family val="3"/>
        <charset val="129"/>
      </rPr>
      <t>일</t>
    </r>
    <r>
      <rPr>
        <sz val="11"/>
        <color rgb="FF000000"/>
        <rFont val="Arial Narrow"/>
        <family val="2"/>
      </rPr>
      <t>1</t>
    </r>
    <r>
      <rPr>
        <sz val="11"/>
        <color rgb="FF000000"/>
        <rFont val="한컴 고딕"/>
        <family val="3"/>
        <charset val="129"/>
      </rPr>
      <t>인당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급수량</t>
    </r>
    <r>
      <rPr>
        <sz val="11"/>
        <color rgb="FF000000"/>
        <rFont val="Arial Narrow"/>
        <family val="2"/>
      </rPr>
      <t/>
    </r>
    <phoneticPr fontId="2" type="noConversion"/>
  </si>
  <si>
    <r>
      <rPr>
        <sz val="11"/>
        <color rgb="FF000000"/>
        <rFont val="한컴 고딕"/>
        <family val="3"/>
        <charset val="129"/>
      </rPr>
      <t>보급률</t>
    </r>
    <r>
      <rPr>
        <sz val="11"/>
        <color rgb="FF000000"/>
        <rFont val="Arial Narrow"/>
        <family val="2"/>
      </rPr>
      <t>(%)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</si>
  <si>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「상수도통계」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상수도과</t>
    </r>
    <phoneticPr fontId="2" type="noConversion"/>
  </si>
  <si>
    <t>Water supply amount</t>
    <phoneticPr fontId="2" type="noConversion"/>
  </si>
  <si>
    <t>capacity</t>
    <phoneticPr fontId="2" type="noConversion"/>
  </si>
  <si>
    <t>per person a day</t>
    <phoneticPr fontId="2" type="noConversion"/>
  </si>
  <si>
    <r>
      <t>(</t>
    </r>
    <r>
      <rPr>
        <sz val="10"/>
        <rFont val="Segoe UI Symbol"/>
        <family val="2"/>
      </rPr>
      <t xml:space="preserve">㎥ </t>
    </r>
    <r>
      <rPr>
        <sz val="10"/>
        <rFont val="Arial Narrow"/>
        <family val="2"/>
      </rPr>
      <t xml:space="preserve">/ </t>
    </r>
    <r>
      <rPr>
        <sz val="10"/>
        <rFont val="맑은 고딕"/>
        <family val="2"/>
        <charset val="129"/>
      </rPr>
      <t>일</t>
    </r>
    <r>
      <rPr>
        <sz val="10"/>
        <rFont val="Arial Narrow"/>
        <family val="2"/>
      </rPr>
      <t>)</t>
    </r>
    <phoneticPr fontId="2" type="noConversion"/>
  </si>
  <si>
    <t>water supplied</t>
    <phoneticPr fontId="2" type="noConversion"/>
  </si>
  <si>
    <t>(ℓ)</t>
    <phoneticPr fontId="2" type="noConversion"/>
  </si>
  <si>
    <t>급수전수</t>
    <phoneticPr fontId="2" type="noConversion"/>
  </si>
  <si>
    <r>
      <t>(</t>
    </r>
    <r>
      <rPr>
        <sz val="10"/>
        <color rgb="FF000000"/>
        <rFont val="맑은 고딕"/>
        <family val="3"/>
        <charset val="129"/>
      </rPr>
      <t>개</t>
    </r>
    <r>
      <rPr>
        <sz val="10"/>
        <color rgb="FF000000"/>
        <rFont val="Arial Narrow"/>
        <family val="3"/>
        <charset val="129"/>
      </rPr>
      <t>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</si>
  <si>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m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</si>
  <si>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「상수도통계」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상수도과</t>
    </r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</si>
  <si>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상수도관</t>
    </r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</si>
  <si>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상수도관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2" type="noConversion"/>
  </si>
  <si>
    <r>
      <rPr>
        <sz val="11"/>
        <color theme="1"/>
        <rFont val="한컴 고딕"/>
        <family val="3"/>
        <charset val="129"/>
      </rPr>
      <t>배수관</t>
    </r>
    <r>
      <rPr>
        <sz val="11"/>
        <color theme="1"/>
        <rFont val="Arial Narrow"/>
        <family val="2"/>
      </rPr>
      <t xml:space="preserve">  </t>
    </r>
    <r>
      <rPr>
        <sz val="10"/>
        <color theme="1"/>
        <rFont val="Arial Narrow"/>
        <family val="2"/>
      </rPr>
      <t>Water drain pipe</t>
    </r>
    <phoneticPr fontId="2" type="noConversion"/>
  </si>
  <si>
    <r>
      <rPr>
        <sz val="11"/>
        <color theme="1"/>
        <rFont val="한컴 고딕"/>
        <family val="3"/>
        <charset val="129"/>
      </rPr>
      <t>급수관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Water supply pipe</t>
    </r>
    <phoneticPr fontId="2" type="noConversion"/>
  </si>
  <si>
    <r>
      <rPr>
        <sz val="10"/>
        <color theme="1"/>
        <rFont val="한컴 고딕"/>
        <family val="3"/>
        <charset val="129"/>
      </rPr>
      <t>에나멜코팅</t>
    </r>
    <phoneticPr fontId="2" type="noConversion"/>
  </si>
  <si>
    <r>
      <rPr>
        <sz val="10"/>
        <color theme="1"/>
        <rFont val="한컴 고딕"/>
        <family val="3"/>
        <charset val="129"/>
      </rPr>
      <t>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타</t>
    </r>
    <phoneticPr fontId="2" type="noConversion"/>
  </si>
  <si>
    <r>
      <rPr>
        <sz val="10"/>
        <color theme="1"/>
        <rFont val="한컴 고딕"/>
        <family val="3"/>
        <charset val="129"/>
      </rPr>
      <t>도복장강관</t>
    </r>
    <phoneticPr fontId="2" type="noConversion"/>
  </si>
  <si>
    <t>Ductile 
cast iron</t>
    <phoneticPr fontId="2" type="noConversion"/>
  </si>
  <si>
    <t>Enamel coated
 steel pipe</t>
    <phoneticPr fontId="2" type="noConversion"/>
  </si>
  <si>
    <t>HI-VP</t>
    <phoneticPr fontId="2" type="noConversion"/>
  </si>
  <si>
    <t>Hume pipe</t>
    <phoneticPr fontId="2" type="noConversion"/>
  </si>
  <si>
    <r>
      <rPr>
        <sz val="9"/>
        <color theme="1"/>
        <rFont val="한컴 고딕"/>
        <family val="3"/>
        <charset val="129"/>
      </rPr>
      <t>덕타일</t>
    </r>
    <phoneticPr fontId="2" type="noConversion"/>
  </si>
  <si>
    <r>
      <rPr>
        <sz val="9"/>
        <color theme="1"/>
        <rFont val="한컴 고딕"/>
        <family val="3"/>
        <charset val="129"/>
      </rPr>
      <t>기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타</t>
    </r>
    <phoneticPr fontId="2" type="noConversion"/>
  </si>
  <si>
    <r>
      <rPr>
        <sz val="9"/>
        <color theme="1"/>
        <rFont val="한컴 고딕"/>
        <family val="3"/>
        <charset val="129"/>
      </rPr>
      <t>주철관</t>
    </r>
    <phoneticPr fontId="2" type="noConversion"/>
  </si>
  <si>
    <r>
      <rPr>
        <sz val="9"/>
        <color theme="1"/>
        <rFont val="한컴 고딕"/>
        <family val="3"/>
        <charset val="129"/>
      </rPr>
      <t>엑상에폭시</t>
    </r>
    <phoneticPr fontId="2" type="noConversion"/>
  </si>
  <si>
    <r>
      <rPr>
        <sz val="9"/>
        <color theme="1"/>
        <rFont val="한컴 고딕"/>
        <family val="3"/>
        <charset val="129"/>
      </rPr>
      <t>도복장강관</t>
    </r>
    <phoneticPr fontId="2" type="noConversion"/>
  </si>
  <si>
    <t>Ductile
cast iron</t>
    <phoneticPr fontId="2" type="noConversion"/>
  </si>
  <si>
    <t>Galvanized 
steel</t>
    <phoneticPr fontId="2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</si>
  <si>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 </t>
    </r>
    <r>
      <rPr>
        <sz val="11"/>
        <color theme="1"/>
        <rFont val="한컴 고딕"/>
        <family val="3"/>
        <charset val="129"/>
      </rPr>
      <t>별</t>
    </r>
    <phoneticPr fontId="2" type="noConversion"/>
  </si>
  <si>
    <r>
      <rPr>
        <sz val="11"/>
        <color theme="1"/>
        <rFont val="한컴 고딕"/>
        <family val="3"/>
        <charset val="129"/>
      </rPr>
      <t>합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계</t>
    </r>
    <phoneticPr fontId="2" type="noConversion"/>
  </si>
  <si>
    <r>
      <rPr>
        <sz val="11"/>
        <color theme="1"/>
        <rFont val="한컴 고딕"/>
        <family val="3"/>
        <charset val="129"/>
      </rPr>
      <t>도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관</t>
    </r>
    <r>
      <rPr>
        <sz val="11"/>
        <color theme="1"/>
        <rFont val="Arial Narrow"/>
        <family val="2"/>
      </rPr>
      <t xml:space="preserve">  </t>
    </r>
    <r>
      <rPr>
        <sz val="10"/>
        <color theme="1"/>
        <rFont val="Arial Narrow"/>
        <family val="2"/>
      </rPr>
      <t>Aqueduct pipe</t>
    </r>
    <phoneticPr fontId="2" type="noConversion"/>
  </si>
  <si>
    <r>
      <t xml:space="preserve"> </t>
    </r>
    <r>
      <rPr>
        <sz val="11"/>
        <color theme="1"/>
        <rFont val="한컴 고딕"/>
        <family val="3"/>
        <charset val="129"/>
      </rPr>
      <t>송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수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관</t>
    </r>
    <r>
      <rPr>
        <sz val="10"/>
        <color theme="1"/>
        <rFont val="Arial Narrow"/>
        <family val="2"/>
      </rPr>
      <t xml:space="preserve">  Transmission pipe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</si>
  <si>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>: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도수관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송수관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배수관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항목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추가함</t>
    </r>
    <phoneticPr fontId="2" type="noConversion"/>
  </si>
  <si>
    <r>
      <rPr>
        <sz val="11"/>
        <color theme="1"/>
        <rFont val="한컴 고딕"/>
        <family val="3"/>
        <charset val="129"/>
      </rPr>
      <t>급수관</t>
    </r>
    <phoneticPr fontId="2" type="noConversion"/>
  </si>
  <si>
    <r>
      <rPr>
        <sz val="9"/>
        <color theme="1"/>
        <rFont val="한컴 고딕"/>
        <family val="3"/>
        <charset val="129"/>
      </rPr>
      <t>내충격</t>
    </r>
    <phoneticPr fontId="2" type="noConversion"/>
  </si>
  <si>
    <r>
      <rPr>
        <sz val="10"/>
        <color theme="1"/>
        <rFont val="한컴 고딕"/>
        <family val="3"/>
        <charset val="129"/>
      </rPr>
      <t>흄관</t>
    </r>
    <phoneticPr fontId="2" type="noConversion"/>
  </si>
  <si>
    <r>
      <rPr>
        <sz val="9"/>
        <color theme="1"/>
        <rFont val="한컴 고딕"/>
        <family val="3"/>
        <charset val="129"/>
      </rPr>
      <t>수도관</t>
    </r>
    <phoneticPr fontId="2" type="noConversion"/>
  </si>
  <si>
    <r>
      <t>(</t>
    </r>
    <r>
      <rPr>
        <sz val="9"/>
        <color theme="1"/>
        <rFont val="한컴 고딕"/>
        <family val="3"/>
        <charset val="129"/>
      </rPr>
      <t>도수관</t>
    </r>
    <r>
      <rPr>
        <sz val="9"/>
        <color theme="1"/>
        <rFont val="Arial Narrow"/>
        <family val="2"/>
      </rPr>
      <t>)</t>
    </r>
    <phoneticPr fontId="2" type="noConversion"/>
  </si>
  <si>
    <r>
      <t>(</t>
    </r>
    <r>
      <rPr>
        <sz val="9"/>
        <color theme="1"/>
        <rFont val="한컴 고딕"/>
        <family val="3"/>
        <charset val="129"/>
      </rPr>
      <t>배수관</t>
    </r>
    <r>
      <rPr>
        <sz val="9"/>
        <color theme="1"/>
        <rFont val="Arial Narrow"/>
        <family val="2"/>
      </rPr>
      <t>)</t>
    </r>
    <phoneticPr fontId="2" type="noConversion"/>
  </si>
  <si>
    <r>
      <t>(</t>
    </r>
    <r>
      <rPr>
        <sz val="9"/>
        <color theme="1"/>
        <rFont val="한컴 고딕"/>
        <family val="3"/>
        <charset val="129"/>
      </rPr>
      <t>송수관</t>
    </r>
    <r>
      <rPr>
        <sz val="9"/>
        <color theme="1"/>
        <rFont val="Arial Narrow"/>
        <family val="2"/>
      </rPr>
      <t>)</t>
    </r>
    <phoneticPr fontId="2" type="noConversion"/>
  </si>
  <si>
    <r>
      <t>(</t>
    </r>
    <r>
      <rPr>
        <sz val="9"/>
        <color theme="1"/>
        <rFont val="한컴 고딕"/>
        <family val="3"/>
        <charset val="129"/>
      </rPr>
      <t>급수관</t>
    </r>
    <r>
      <rPr>
        <sz val="9"/>
        <color theme="1"/>
        <rFont val="Arial Narrow"/>
        <family val="2"/>
      </rPr>
      <t>)</t>
    </r>
    <phoneticPr fontId="2" type="noConversion"/>
  </si>
  <si>
    <r>
      <rPr>
        <sz val="9"/>
        <color theme="1"/>
        <rFont val="한컴 고딕"/>
        <family val="3"/>
        <charset val="129"/>
      </rPr>
      <t>아연</t>
    </r>
    <phoneticPr fontId="2" type="noConversion"/>
  </si>
  <si>
    <r>
      <rPr>
        <sz val="9"/>
        <color theme="1"/>
        <rFont val="한컴 고딕"/>
        <family val="3"/>
        <charset val="129"/>
      </rPr>
      <t>동관</t>
    </r>
    <phoneticPr fontId="2" type="noConversion"/>
  </si>
  <si>
    <r>
      <rPr>
        <sz val="9"/>
        <color theme="1"/>
        <rFont val="한컴 고딕"/>
        <family val="3"/>
        <charset val="129"/>
      </rPr>
      <t>도강관</t>
    </r>
    <phoneticPr fontId="2" type="noConversion"/>
  </si>
  <si>
    <r>
      <t xml:space="preserve">9. </t>
    </r>
    <r>
      <rPr>
        <b/>
        <sz val="21"/>
        <rFont val="한컴 고딕"/>
        <family val="3"/>
        <charset val="129"/>
      </rPr>
      <t>정수장별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상수도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시설용량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생산실적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</si>
  <si>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㎥</t>
    </r>
    <r>
      <rPr>
        <sz val="10"/>
        <rFont val="Arial Narrow"/>
        <family val="2"/>
      </rPr>
      <t>/</t>
    </r>
    <r>
      <rPr>
        <sz val="10"/>
        <rFont val="한컴 고딕"/>
        <family val="3"/>
        <charset val="129"/>
      </rPr>
      <t>일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㎥</t>
    </r>
    <phoneticPr fontId="2" type="noConversion"/>
  </si>
  <si>
    <r>
      <t xml:space="preserve">Unit : </t>
    </r>
    <r>
      <rPr>
        <sz val="10"/>
        <rFont val="한컴 고딕"/>
        <family val="3"/>
        <charset val="129"/>
      </rPr>
      <t>㎥</t>
    </r>
    <r>
      <rPr>
        <sz val="10"/>
        <rFont val="Arial Narrow"/>
        <family val="2"/>
      </rPr>
      <t xml:space="preserve">/day, </t>
    </r>
    <r>
      <rPr>
        <sz val="10"/>
        <rFont val="한컴 고딕"/>
        <family val="3"/>
        <charset val="129"/>
      </rPr>
      <t>㎥</t>
    </r>
    <phoneticPr fontId="2" type="noConversion"/>
  </si>
  <si>
    <r>
      <rPr>
        <sz val="11"/>
        <rFont val="한컴 고딕"/>
        <family val="3"/>
        <charset val="129"/>
      </rPr>
      <t>연곡</t>
    </r>
    <phoneticPr fontId="2" type="noConversion"/>
  </si>
  <si>
    <r>
      <rPr>
        <sz val="11"/>
        <rFont val="한컴 고딕"/>
        <family val="3"/>
        <charset val="129"/>
      </rPr>
      <t>홍제</t>
    </r>
    <r>
      <rPr>
        <sz val="11"/>
        <rFont val="Arial Narrow"/>
        <family val="2"/>
      </rPr>
      <t>2</t>
    </r>
    <phoneticPr fontId="2" type="noConversion"/>
  </si>
  <si>
    <r>
      <rPr>
        <sz val="11"/>
        <rFont val="한컴 고딕"/>
        <family val="3"/>
        <charset val="129"/>
      </rPr>
      <t>홍제</t>
    </r>
    <r>
      <rPr>
        <sz val="11"/>
        <rFont val="Arial Narrow"/>
        <family val="2"/>
      </rPr>
      <t>3</t>
    </r>
    <phoneticPr fontId="2" type="noConversion"/>
  </si>
  <si>
    <r>
      <rPr>
        <sz val="11"/>
        <rFont val="한컴 고딕"/>
        <family val="3"/>
        <charset val="129"/>
      </rPr>
      <t>옥계</t>
    </r>
    <phoneticPr fontId="2" type="noConversion"/>
  </si>
  <si>
    <r>
      <rPr>
        <sz val="11"/>
        <rFont val="한컴 고딕"/>
        <family val="3"/>
        <charset val="129"/>
      </rPr>
      <t>시설용량</t>
    </r>
    <phoneticPr fontId="2" type="noConversion"/>
  </si>
  <si>
    <r>
      <rPr>
        <sz val="11"/>
        <rFont val="한컴 고딕"/>
        <family val="3"/>
        <charset val="129"/>
      </rPr>
      <t>생산실적</t>
    </r>
    <phoneticPr fontId="2" type="noConversion"/>
  </si>
  <si>
    <r>
      <t>2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</si>
  <si>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3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</si>
  <si>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4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</si>
  <si>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5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</si>
  <si>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6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</si>
  <si>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7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</si>
  <si>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8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</si>
  <si>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9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</si>
  <si>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10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</si>
  <si>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11</t>
    </r>
    <r>
      <rPr>
        <sz val="11"/>
        <rFont val="한컴 고딕"/>
        <family val="3"/>
        <charset val="129"/>
      </rPr>
      <t>월</t>
    </r>
    <r>
      <rPr>
        <sz val="11"/>
        <rFont val="돋움"/>
        <family val="3"/>
        <charset val="129"/>
      </rPr>
      <t/>
    </r>
  </si>
  <si>
    <r>
      <t>12</t>
    </r>
    <r>
      <rPr>
        <sz val="11"/>
        <rFont val="한컴 고딕"/>
        <family val="3"/>
        <charset val="129"/>
      </rPr>
      <t>월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</si>
  <si>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「상수도통계」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물이용기획과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상수도과</t>
    </r>
    <phoneticPr fontId="2" type="noConversion"/>
  </si>
  <si>
    <t>연별</t>
    <phoneticPr fontId="2" type="noConversion"/>
  </si>
  <si>
    <t>월별</t>
    <phoneticPr fontId="2" type="noConversion"/>
  </si>
  <si>
    <t>Enamel
coated
steel pipe</t>
    <phoneticPr fontId="2" type="noConversion"/>
  </si>
  <si>
    <r>
      <t>PVC</t>
    </r>
    <r>
      <rPr>
        <sz val="9"/>
        <color theme="1"/>
        <rFont val="한컴 고딕"/>
        <family val="3"/>
        <charset val="129"/>
      </rPr>
      <t xml:space="preserve">관
</t>
    </r>
    <phoneticPr fontId="2" type="noConversion"/>
  </si>
  <si>
    <r>
      <t>PE</t>
    </r>
    <r>
      <rPr>
        <sz val="10"/>
        <color theme="1"/>
        <rFont val="한컴 고딕"/>
        <family val="3"/>
        <charset val="129"/>
      </rPr>
      <t xml:space="preserve">관
</t>
    </r>
    <phoneticPr fontId="2" type="noConversion"/>
  </si>
  <si>
    <r>
      <t xml:space="preserve">10. </t>
    </r>
    <r>
      <rPr>
        <b/>
        <sz val="21"/>
        <rFont val="한컴 고딕"/>
        <family val="3"/>
        <charset val="129"/>
      </rPr>
      <t>급수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사용량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</si>
  <si>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㎥</t>
    </r>
  </si>
  <si>
    <r>
      <t xml:space="preserve">Unit : </t>
    </r>
    <r>
      <rPr>
        <sz val="10"/>
        <rFont val="한컴 고딕"/>
        <family val="3"/>
        <charset val="129"/>
      </rPr>
      <t>㎥</t>
    </r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</si>
  <si>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</si>
  <si>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가정용</t>
    </r>
    <phoneticPr fontId="4" type="noConversion"/>
  </si>
  <si>
    <r>
      <rPr>
        <sz val="11"/>
        <rFont val="한컴 고딕"/>
        <family val="3"/>
        <charset val="129"/>
      </rPr>
      <t>공공용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업무용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</si>
  <si>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일반용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영업용</t>
    </r>
    <r>
      <rPr>
        <sz val="11"/>
        <rFont val="Arial Narrow"/>
        <family val="2"/>
      </rPr>
      <t>)</t>
    </r>
    <phoneticPr fontId="4" type="noConversion"/>
  </si>
  <si>
    <r>
      <rPr>
        <sz val="11"/>
        <color theme="1"/>
        <rFont val="한컴 고딕"/>
        <family val="3"/>
        <charset val="129"/>
      </rPr>
      <t>욕탕용</t>
    </r>
    <r>
      <rPr>
        <vertAlign val="superscript"/>
        <sz val="11"/>
        <color theme="1"/>
        <rFont val="Arial Narrow"/>
        <family val="2"/>
      </rPr>
      <t>1)</t>
    </r>
    <phoneticPr fontId="4" type="noConversion"/>
  </si>
  <si>
    <r>
      <rPr>
        <sz val="11"/>
        <color theme="1"/>
        <rFont val="한컴 고딕"/>
        <family val="3"/>
        <charset val="129"/>
      </rPr>
      <t>기타</t>
    </r>
    <r>
      <rPr>
        <vertAlign val="superscript"/>
        <sz val="11"/>
        <color theme="1"/>
        <rFont val="Arial Narrow"/>
        <family val="2"/>
      </rPr>
      <t>2)</t>
    </r>
    <phoneticPr fontId="4" type="noConversion"/>
  </si>
  <si>
    <r>
      <rPr>
        <sz val="11"/>
        <rFont val="한컴 고딕"/>
        <family val="3"/>
        <charset val="129"/>
      </rPr>
      <t>읍면동별</t>
    </r>
    <phoneticPr fontId="2" type="noConversion"/>
  </si>
  <si>
    <r>
      <rPr>
        <sz val="11"/>
        <rFont val="한컴 고딕"/>
        <family val="3"/>
        <charset val="129"/>
      </rPr>
      <t>주문진읍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</si>
  <si>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</si>
  <si>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</si>
  <si>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</si>
  <si>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</si>
  <si>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</si>
  <si>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</si>
  <si>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2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</si>
  <si>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</si>
  <si>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</si>
  <si>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</si>
  <si>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</si>
  <si>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</si>
  <si>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</si>
  <si>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</si>
  <si>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</si>
  <si>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</si>
  <si>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</si>
  <si>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</si>
  <si>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</si>
  <si>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</si>
  <si>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「상수도통계」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상하수행정과</t>
    </r>
    <phoneticPr fontId="2" type="noConversion"/>
  </si>
  <si>
    <r>
      <t xml:space="preserve">  </t>
    </r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 xml:space="preserve"> 1) </t>
    </r>
    <r>
      <rPr>
        <sz val="10"/>
        <color rgb="FF000000"/>
        <rFont val="한컴 고딕"/>
        <family val="3"/>
        <charset val="129"/>
      </rPr>
      <t>욕탕</t>
    </r>
    <r>
      <rPr>
        <sz val="10"/>
        <color rgb="FF000000"/>
        <rFont val="Arial Narrow"/>
        <family val="2"/>
      </rPr>
      <t>1</t>
    </r>
    <r>
      <rPr>
        <sz val="10"/>
        <color rgb="FF000000"/>
        <rFont val="한컴 고딕"/>
        <family val="3"/>
        <charset val="129"/>
      </rPr>
      <t>종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대중탕용</t>
    </r>
    <r>
      <rPr>
        <sz val="10"/>
        <color rgb="FF000000"/>
        <rFont val="Arial Narrow"/>
        <family val="2"/>
      </rPr>
      <t>)+</t>
    </r>
    <r>
      <rPr>
        <sz val="10"/>
        <color rgb="FF000000"/>
        <rFont val="한컴 고딕"/>
        <family val="3"/>
        <charset val="129"/>
      </rPr>
      <t>욕탕</t>
    </r>
    <r>
      <rPr>
        <sz val="10"/>
        <color rgb="FF000000"/>
        <rFont val="Arial Narrow"/>
        <family val="2"/>
      </rPr>
      <t>2</t>
    </r>
    <r>
      <rPr>
        <sz val="10"/>
        <color rgb="FF000000"/>
        <rFont val="한컴 고딕"/>
        <family val="3"/>
        <charset val="129"/>
      </rPr>
      <t>종</t>
    </r>
  </si>
  <si>
    <r>
      <t xml:space="preserve">      2) </t>
    </r>
    <r>
      <rPr>
        <sz val="10"/>
        <color rgb="FF000000"/>
        <rFont val="한컴 고딕"/>
        <family val="3"/>
        <charset val="129"/>
      </rPr>
      <t>산업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및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공업용</t>
    </r>
    <r>
      <rPr>
        <sz val="10"/>
        <color rgb="FF000000"/>
        <rFont val="Arial Narrow"/>
        <family val="2"/>
      </rPr>
      <t>+</t>
    </r>
    <r>
      <rPr>
        <sz val="10"/>
        <color rgb="FF000000"/>
        <rFont val="한컴 고딕"/>
        <family val="3"/>
        <charset val="129"/>
      </rPr>
      <t>기타업종</t>
    </r>
    <phoneticPr fontId="2" type="noConversion"/>
  </si>
  <si>
    <r>
      <t xml:space="preserve">       2) </t>
    </r>
    <r>
      <rPr>
        <sz val="10"/>
        <color rgb="FF000000"/>
        <rFont val="한컴 고딕"/>
        <family val="3"/>
        <charset val="129"/>
      </rPr>
      <t>산업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및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공업용</t>
    </r>
    <r>
      <rPr>
        <sz val="10"/>
        <color rgb="FF000000"/>
        <rFont val="Arial Narrow"/>
        <family val="2"/>
      </rPr>
      <t>+</t>
    </r>
    <r>
      <rPr>
        <sz val="10"/>
        <color rgb="FF000000"/>
        <rFont val="한컴 고딕"/>
        <family val="3"/>
        <charset val="129"/>
      </rPr>
      <t>기타업종</t>
    </r>
    <phoneticPr fontId="2" type="noConversion"/>
  </si>
  <si>
    <r>
      <t xml:space="preserve">11. </t>
    </r>
    <r>
      <rPr>
        <b/>
        <sz val="21"/>
        <rFont val="한컴 고딕"/>
        <family val="3"/>
        <charset val="129"/>
      </rPr>
      <t>급수사용료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부과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</si>
  <si>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천원</t>
    </r>
  </si>
  <si>
    <r>
      <rPr>
        <sz val="11"/>
        <rFont val="한컴 고딕"/>
        <family val="3"/>
        <charset val="129"/>
      </rPr>
      <t>영업용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일반용</t>
    </r>
    <r>
      <rPr>
        <sz val="11"/>
        <rFont val="Arial Narrow"/>
        <family val="2"/>
      </rPr>
      <t>)</t>
    </r>
    <phoneticPr fontId="4" type="noConversion"/>
  </si>
  <si>
    <r>
      <t xml:space="preserve">12. </t>
    </r>
    <r>
      <rPr>
        <b/>
        <sz val="21"/>
        <rFont val="한컴 고딕"/>
        <family val="3"/>
        <charset val="129"/>
      </rPr>
      <t>하수도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보급률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</si>
  <si>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명</t>
    </r>
    <r>
      <rPr>
        <sz val="10"/>
        <rFont val="Arial Narrow"/>
        <family val="2"/>
      </rPr>
      <t>,  %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</si>
  <si>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</si>
  <si>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총인구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명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</si>
  <si>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미처리인구</t>
    </r>
    <phoneticPr fontId="2" type="noConversion"/>
  </si>
  <si>
    <r>
      <rPr>
        <sz val="11"/>
        <color rgb="FF000000"/>
        <rFont val="한컴 고딕"/>
        <family val="3"/>
        <charset val="129"/>
      </rPr>
      <t>처리대상인구</t>
    </r>
  </si>
  <si>
    <r>
      <rPr>
        <sz val="11"/>
        <color rgb="FF000000"/>
        <rFont val="한컴 고딕"/>
        <family val="3"/>
        <charset val="129"/>
      </rPr>
      <t>공공하수처리시설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처리인구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명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</si>
  <si>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하수도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</si>
  <si>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「하수도통계」</t>
    </r>
    <r>
      <rPr>
        <sz val="10"/>
        <color theme="1"/>
        <rFont val="Arial Narrow"/>
        <family val="2"/>
      </rPr>
      <t xml:space="preserve"> 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하수도과</t>
    </r>
    <phoneticPr fontId="2" type="noConversion"/>
  </si>
  <si>
    <r>
      <rPr>
        <sz val="10"/>
        <color rgb="FF000000"/>
        <rFont val="한컴 고딕"/>
        <family val="3"/>
        <charset val="129"/>
      </rPr>
      <t>합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계</t>
    </r>
    <phoneticPr fontId="2" type="noConversion"/>
  </si>
  <si>
    <r>
      <rPr>
        <sz val="10"/>
        <color rgb="FF000000"/>
        <rFont val="한컴 고딕"/>
        <family val="3"/>
        <charset val="129"/>
      </rPr>
      <t>물리적</t>
    </r>
    <r>
      <rPr>
        <sz val="10"/>
        <color rgb="FF000000"/>
        <rFont val="Arial Narrow"/>
        <family val="2"/>
      </rPr>
      <t>(1</t>
    </r>
    <r>
      <rPr>
        <sz val="10"/>
        <color rgb="FF000000"/>
        <rFont val="한컴 고딕"/>
        <family val="3"/>
        <charset val="129"/>
      </rPr>
      <t>차</t>
    </r>
    <r>
      <rPr>
        <sz val="10"/>
        <color rgb="FF000000"/>
        <rFont val="Arial Narrow"/>
        <family val="2"/>
      </rPr>
      <t>)</t>
    </r>
  </si>
  <si>
    <r>
      <rPr>
        <sz val="10"/>
        <color rgb="FF000000"/>
        <rFont val="한컴 고딕"/>
        <family val="3"/>
        <charset val="129"/>
      </rPr>
      <t>생물학적</t>
    </r>
    <r>
      <rPr>
        <sz val="10"/>
        <color rgb="FF000000"/>
        <rFont val="Arial Narrow"/>
        <family val="2"/>
      </rPr>
      <t>(2</t>
    </r>
    <r>
      <rPr>
        <sz val="10"/>
        <color rgb="FF000000"/>
        <rFont val="한컴 고딕"/>
        <family val="3"/>
        <charset val="129"/>
      </rPr>
      <t>차</t>
    </r>
    <r>
      <rPr>
        <sz val="10"/>
        <color rgb="FF000000"/>
        <rFont val="Arial Narrow"/>
        <family val="2"/>
      </rPr>
      <t>)</t>
    </r>
  </si>
  <si>
    <r>
      <rPr>
        <sz val="10"/>
        <color rgb="FF000000"/>
        <rFont val="한컴 고딕"/>
        <family val="3"/>
        <charset val="129"/>
      </rPr>
      <t>고도</t>
    </r>
    <r>
      <rPr>
        <sz val="10"/>
        <color rgb="FF000000"/>
        <rFont val="Arial Narrow"/>
        <family val="2"/>
      </rPr>
      <t>(3</t>
    </r>
    <r>
      <rPr>
        <sz val="10"/>
        <color rgb="FF000000"/>
        <rFont val="한컴 고딕"/>
        <family val="3"/>
        <charset val="129"/>
      </rPr>
      <t>차</t>
    </r>
    <r>
      <rPr>
        <sz val="10"/>
        <color rgb="FF000000"/>
        <rFont val="Arial Narrow"/>
        <family val="2"/>
      </rPr>
      <t>)</t>
    </r>
  </si>
  <si>
    <r>
      <t xml:space="preserve">13. </t>
    </r>
    <r>
      <rPr>
        <b/>
        <sz val="21"/>
        <rFont val="한컴 고딕"/>
        <family val="3"/>
        <charset val="129"/>
      </rPr>
      <t>하수도사용료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부과
</t>
    </r>
    <r>
      <rPr>
        <b/>
        <sz val="16"/>
        <rFont val="Arial Narrow"/>
        <family val="2"/>
      </rPr>
      <t>Sewerage Service Charges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</si>
  <si>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원</t>
    </r>
    <phoneticPr fontId="2" type="noConversion"/>
  </si>
  <si>
    <r>
      <rPr>
        <sz val="10"/>
        <color rgb="FF000000"/>
        <rFont val="한컴 고딕"/>
        <family val="3"/>
        <charset val="129"/>
      </rPr>
      <t>가정용</t>
    </r>
  </si>
  <si>
    <r>
      <rPr>
        <sz val="10"/>
        <color rgb="FF000000"/>
        <rFont val="한컴 고딕"/>
        <family val="3"/>
        <charset val="129"/>
      </rPr>
      <t>공공용</t>
    </r>
  </si>
  <si>
    <r>
      <rPr>
        <sz val="10"/>
        <color rgb="FF000000"/>
        <rFont val="한컴 고딕"/>
        <family val="3"/>
        <charset val="129"/>
      </rPr>
      <t>일반용</t>
    </r>
  </si>
  <si>
    <r>
      <rPr>
        <sz val="10"/>
        <color rgb="FF000000"/>
        <rFont val="한컴 고딕"/>
        <family val="3"/>
        <charset val="129"/>
      </rPr>
      <t>욕탕용</t>
    </r>
  </si>
  <si>
    <r>
      <rPr>
        <sz val="10"/>
        <color rgb="FF000000"/>
        <rFont val="한컴 고딕"/>
        <family val="3"/>
        <charset val="129"/>
      </rPr>
      <t>산업용</t>
    </r>
  </si>
  <si>
    <r>
      <rPr>
        <sz val="10"/>
        <color rgb="FF000000"/>
        <rFont val="한컴 고딕"/>
        <family val="3"/>
        <charset val="129"/>
      </rPr>
      <t>기</t>
    </r>
    <r>
      <rPr>
        <sz val="10"/>
        <color rgb="FF000000"/>
        <rFont val="Arial Narrow"/>
        <family val="2"/>
      </rPr>
      <t xml:space="preserve">  </t>
    </r>
    <r>
      <rPr>
        <sz val="10"/>
        <color rgb="FF000000"/>
        <rFont val="한컴 고딕"/>
        <family val="3"/>
        <charset val="129"/>
      </rPr>
      <t>타</t>
    </r>
  </si>
  <si>
    <r>
      <t>(</t>
    </r>
    <r>
      <rPr>
        <sz val="10"/>
        <color rgb="FF000000"/>
        <rFont val="한컴 고딕"/>
        <family val="3"/>
        <charset val="129"/>
      </rPr>
      <t>업무용</t>
    </r>
    <r>
      <rPr>
        <sz val="10"/>
        <color rgb="FF000000"/>
        <rFont val="Arial Narrow"/>
        <family val="2"/>
      </rPr>
      <t>)</t>
    </r>
  </si>
  <si>
    <r>
      <t>(</t>
    </r>
    <r>
      <rPr>
        <sz val="10"/>
        <color rgb="FF000000"/>
        <rFont val="한컴 고딕"/>
        <family val="3"/>
        <charset val="129"/>
      </rPr>
      <t>영업용</t>
    </r>
    <r>
      <rPr>
        <sz val="10"/>
        <color rgb="FF000000"/>
        <rFont val="Arial Narrow"/>
        <family val="2"/>
      </rPr>
      <t>)</t>
    </r>
  </si>
  <si>
    <r>
      <t>(</t>
    </r>
    <r>
      <rPr>
        <sz val="10"/>
        <color rgb="FF000000"/>
        <rFont val="한컴 고딕"/>
        <family val="3"/>
        <charset val="129"/>
      </rPr>
      <t>욕탕</t>
    </r>
    <r>
      <rPr>
        <sz val="10"/>
        <color rgb="FF000000"/>
        <rFont val="Arial Narrow"/>
        <family val="2"/>
      </rPr>
      <t>1</t>
    </r>
    <r>
      <rPr>
        <sz val="10"/>
        <color rgb="FF000000"/>
        <rFont val="한컴 고딕"/>
        <family val="3"/>
        <charset val="129"/>
      </rPr>
      <t>종</t>
    </r>
    <r>
      <rPr>
        <sz val="10"/>
        <color rgb="FF000000"/>
        <rFont val="Arial Narrow"/>
        <family val="2"/>
      </rPr>
      <t>(</t>
    </r>
    <r>
      <rPr>
        <sz val="10"/>
        <color rgb="FF000000"/>
        <rFont val="한컴 고딕"/>
        <family val="3"/>
        <charset val="129"/>
      </rPr>
      <t>대중탕용</t>
    </r>
    <r>
      <rPr>
        <sz val="10"/>
        <color rgb="FF000000"/>
        <rFont val="Arial Narrow"/>
        <family val="2"/>
      </rPr>
      <t>)</t>
    </r>
  </si>
  <si>
    <r>
      <rPr>
        <sz val="10"/>
        <color rgb="FF000000"/>
        <rFont val="한컴 고딕"/>
        <family val="3"/>
        <charset val="129"/>
      </rPr>
      <t>및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공업용</t>
    </r>
  </si>
  <si>
    <r>
      <t>+</t>
    </r>
    <r>
      <rPr>
        <sz val="10"/>
        <color rgb="FF000000"/>
        <rFont val="한컴 고딕"/>
        <family val="3"/>
        <charset val="129"/>
      </rPr>
      <t>욕탕</t>
    </r>
    <r>
      <rPr>
        <sz val="10"/>
        <color rgb="FF000000"/>
        <rFont val="Arial Narrow"/>
        <family val="2"/>
      </rPr>
      <t>2</t>
    </r>
    <r>
      <rPr>
        <sz val="10"/>
        <color rgb="FF000000"/>
        <rFont val="한컴 고딕"/>
        <family val="3"/>
        <charset val="129"/>
      </rPr>
      <t>종</t>
    </r>
    <r>
      <rPr>
        <sz val="10"/>
        <color rgb="FF000000"/>
        <rFont val="Arial Narrow"/>
        <family val="2"/>
      </rPr>
      <t>)</t>
    </r>
  </si>
  <si>
    <r>
      <rPr>
        <sz val="10"/>
        <color rgb="FF000000"/>
        <rFont val="한컴 고딕"/>
        <family val="3"/>
        <charset val="129"/>
      </rPr>
      <t>연간조정량</t>
    </r>
  </si>
  <si>
    <r>
      <t>(</t>
    </r>
    <r>
      <rPr>
        <sz val="10"/>
        <color rgb="FF000000"/>
        <rFont val="한컴 고딕"/>
        <family val="3"/>
        <charset val="129"/>
      </rPr>
      <t>㎥</t>
    </r>
    <r>
      <rPr>
        <sz val="10"/>
        <color rgb="FF000000"/>
        <rFont val="Arial Narrow"/>
        <family val="2"/>
      </rPr>
      <t>) (A)</t>
    </r>
  </si>
  <si>
    <r>
      <t>the usage of sewerage(</t>
    </r>
    <r>
      <rPr>
        <sz val="10"/>
        <color rgb="FF000000"/>
        <rFont val="한컴 고딕"/>
        <family val="3"/>
        <charset val="129"/>
      </rPr>
      <t>㎥</t>
    </r>
    <r>
      <rPr>
        <sz val="10"/>
        <color rgb="FF000000"/>
        <rFont val="Arial Narrow"/>
        <family val="2"/>
      </rPr>
      <t>)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</si>
  <si>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「하수도통계」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상하수행정과</t>
    </r>
    <phoneticPr fontId="2" type="noConversion"/>
  </si>
  <si>
    <t>Bath-house</t>
    <phoneticPr fontId="2" type="noConversion"/>
  </si>
  <si>
    <r>
      <rPr>
        <sz val="11"/>
        <color rgb="FF000000"/>
        <rFont val="한컴 고딕"/>
        <family val="3"/>
        <charset val="129"/>
      </rPr>
      <t>업종별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하수도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 xml:space="preserve">사용료
</t>
    </r>
    <r>
      <rPr>
        <sz val="10"/>
        <color rgb="FF000000"/>
        <rFont val="Arial Narrow"/>
        <family val="2"/>
      </rPr>
      <t xml:space="preserve"> Sewerage service charges by use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</si>
  <si>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>: 1)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변경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백만원</t>
    </r>
    <r>
      <rPr>
        <sz val="10"/>
        <color theme="1"/>
        <rFont val="Arial Narrow"/>
        <family val="2"/>
      </rPr>
      <t xml:space="preserve"> -&gt; </t>
    </r>
    <r>
      <rPr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 xml:space="preserve">)  </t>
    </r>
    <phoneticPr fontId="2" type="noConversion"/>
  </si>
  <si>
    <r>
      <t xml:space="preserve">       2) 2023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부터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변경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백만원</t>
    </r>
    <r>
      <rPr>
        <sz val="10"/>
        <color theme="1"/>
        <rFont val="Arial Narrow"/>
        <family val="2"/>
      </rPr>
      <t xml:space="preserve"> -&gt; </t>
    </r>
    <r>
      <rPr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 xml:space="preserve">)  </t>
    </r>
    <phoneticPr fontId="2" type="noConversion"/>
  </si>
  <si>
    <r>
      <rPr>
        <sz val="10"/>
        <color theme="1"/>
        <rFont val="한컴 고딕"/>
        <family val="3"/>
        <charset val="129"/>
      </rPr>
      <t>하수도사용료</t>
    </r>
  </si>
  <si>
    <r>
      <rPr>
        <sz val="10"/>
        <color theme="1"/>
        <rFont val="한컴 고딕"/>
        <family val="3"/>
        <charset val="129"/>
      </rPr>
      <t>㎥당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요금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㎥</t>
    </r>
    <r>
      <rPr>
        <sz val="10"/>
        <color theme="1"/>
        <rFont val="Arial Narrow"/>
        <family val="2"/>
      </rPr>
      <t>)</t>
    </r>
  </si>
  <si>
    <r>
      <rPr>
        <sz val="10"/>
        <color theme="1"/>
        <rFont val="한컴 고딕"/>
        <family val="3"/>
        <charset val="129"/>
      </rPr>
      <t>총괄원가</t>
    </r>
  </si>
  <si>
    <r>
      <rPr>
        <sz val="10"/>
        <color theme="1"/>
        <rFont val="한컴 고딕"/>
        <family val="3"/>
        <charset val="129"/>
      </rPr>
      <t>㎥당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원가</t>
    </r>
    <r>
      <rPr>
        <sz val="10"/>
        <color theme="1"/>
        <rFont val="Arial Narrow"/>
        <family val="2"/>
      </rPr>
      <t>(</t>
    </r>
    <r>
      <rPr>
        <b/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㎥</t>
    </r>
    <r>
      <rPr>
        <sz val="10"/>
        <color theme="1"/>
        <rFont val="Arial Narrow"/>
        <family val="2"/>
      </rPr>
      <t>)</t>
    </r>
    <phoneticPr fontId="2" type="noConversion"/>
  </si>
  <si>
    <r>
      <rPr>
        <sz val="10"/>
        <color theme="1"/>
        <rFont val="한컴 고딕"/>
        <family val="3"/>
        <charset val="129"/>
      </rPr>
      <t>현실화율</t>
    </r>
    <r>
      <rPr>
        <sz val="10"/>
        <color theme="1"/>
        <rFont val="Arial Narrow"/>
        <family val="2"/>
      </rPr>
      <t>(</t>
    </r>
    <r>
      <rPr>
        <sz val="10"/>
        <color theme="1"/>
        <rFont val="한컴 고딕"/>
        <family val="3"/>
        <charset val="129"/>
      </rPr>
      <t>％</t>
    </r>
    <r>
      <rPr>
        <sz val="10"/>
        <color theme="1"/>
        <rFont val="Arial Narrow"/>
        <family val="2"/>
      </rPr>
      <t>)</t>
    </r>
  </si>
  <si>
    <r>
      <rPr>
        <sz val="10"/>
        <color theme="1"/>
        <rFont val="한컴 고딕"/>
        <family val="3"/>
        <charset val="129"/>
      </rPr>
      <t>수익</t>
    </r>
    <r>
      <rPr>
        <sz val="10"/>
        <color theme="1"/>
        <rFont val="Arial Narrow"/>
        <family val="2"/>
      </rPr>
      <t>(</t>
    </r>
    <r>
      <rPr>
        <b/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>)</t>
    </r>
    <r>
      <rPr>
        <vertAlign val="superscript"/>
        <sz val="10"/>
        <color theme="1"/>
        <rFont val="Arial Narrow"/>
        <family val="2"/>
      </rPr>
      <t>1)</t>
    </r>
    <r>
      <rPr>
        <sz val="10"/>
        <color theme="1"/>
        <rFont val="Arial Narrow"/>
        <family val="2"/>
      </rPr>
      <t>(B)</t>
    </r>
    <phoneticPr fontId="2" type="noConversion"/>
  </si>
  <si>
    <r>
      <t>(</t>
    </r>
    <r>
      <rPr>
        <sz val="10"/>
        <color theme="1"/>
        <rFont val="한컴 고딕"/>
        <family val="3"/>
        <charset val="129"/>
      </rPr>
      <t>원</t>
    </r>
    <r>
      <rPr>
        <sz val="10"/>
        <color theme="1"/>
        <rFont val="Arial Narrow"/>
        <family val="2"/>
      </rPr>
      <t>)</t>
    </r>
    <r>
      <rPr>
        <vertAlign val="superscript"/>
        <sz val="10"/>
        <color theme="1"/>
        <rFont val="Arial Narrow"/>
        <family val="2"/>
      </rPr>
      <t>2)</t>
    </r>
    <r>
      <rPr>
        <sz val="10"/>
        <color theme="1"/>
        <rFont val="Arial Narrow"/>
        <family val="2"/>
      </rPr>
      <t>(D)</t>
    </r>
    <phoneticPr fontId="2" type="noConversion"/>
  </si>
  <si>
    <r>
      <t>price (won/</t>
    </r>
    <r>
      <rPr>
        <sz val="10"/>
        <color theme="1"/>
        <rFont val="한컴 고딕"/>
        <family val="3"/>
        <charset val="129"/>
      </rPr>
      <t>㎥</t>
    </r>
    <r>
      <rPr>
        <sz val="10"/>
        <color theme="1"/>
        <rFont val="Arial Narrow"/>
        <family val="2"/>
      </rPr>
      <t>)</t>
    </r>
  </si>
  <si>
    <r>
      <t>(won/</t>
    </r>
    <r>
      <rPr>
        <sz val="10"/>
        <color theme="1"/>
        <rFont val="한컴 고딕"/>
        <family val="3"/>
        <charset val="129"/>
      </rPr>
      <t>㎥</t>
    </r>
    <r>
      <rPr>
        <sz val="10"/>
        <color theme="1"/>
        <rFont val="Arial Narrow"/>
        <family val="2"/>
      </rPr>
      <t>)</t>
    </r>
  </si>
  <si>
    <r>
      <t xml:space="preserve">14. </t>
    </r>
    <r>
      <rPr>
        <b/>
        <sz val="21"/>
        <rFont val="한컴 고딕"/>
        <family val="3"/>
        <charset val="129"/>
      </rPr>
      <t>하수관거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</si>
  <si>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㎢</t>
    </r>
    <r>
      <rPr>
        <sz val="10"/>
        <rFont val="Arial Narrow"/>
        <family val="2"/>
      </rPr>
      <t xml:space="preserve">, m, </t>
    </r>
    <r>
      <rPr>
        <sz val="10"/>
        <rFont val="한컴 고딕"/>
        <family val="3"/>
        <charset val="129"/>
      </rPr>
      <t>개소</t>
    </r>
    <phoneticPr fontId="2" type="noConversion"/>
  </si>
  <si>
    <r>
      <t xml:space="preserve">Unit : </t>
    </r>
    <r>
      <rPr>
        <sz val="10"/>
        <rFont val="한컴 고딕"/>
        <family val="3"/>
        <charset val="129"/>
      </rPr>
      <t>㎢</t>
    </r>
    <r>
      <rPr>
        <sz val="10"/>
        <rFont val="Arial Narrow"/>
        <family val="2"/>
      </rPr>
      <t>, m, number</t>
    </r>
    <phoneticPr fontId="2" type="noConversion"/>
  </si>
  <si>
    <r>
      <rPr>
        <sz val="11"/>
        <rFont val="한컴 고딕"/>
        <family val="3"/>
        <charset val="129"/>
      </rPr>
      <t>계획연장</t>
    </r>
    <phoneticPr fontId="2" type="noConversion"/>
  </si>
  <si>
    <r>
      <rPr>
        <sz val="11"/>
        <rFont val="한컴 고딕"/>
        <family val="3"/>
        <charset val="129"/>
      </rPr>
      <t>시설연장</t>
    </r>
    <phoneticPr fontId="2" type="noConversion"/>
  </si>
  <si>
    <r>
      <rPr>
        <sz val="11"/>
        <rFont val="한컴 고딕"/>
        <family val="3"/>
        <charset val="129"/>
      </rPr>
      <t>보급율</t>
    </r>
    <phoneticPr fontId="2" type="noConversion"/>
  </si>
  <si>
    <r>
      <rPr>
        <sz val="11"/>
        <rFont val="한컴 고딕"/>
        <family val="3"/>
        <charset val="129"/>
      </rPr>
      <t>계획면적</t>
    </r>
    <r>
      <rPr>
        <sz val="11"/>
        <rFont val="Arial Narrow"/>
        <family val="2"/>
      </rPr>
      <t/>
    </r>
    <phoneticPr fontId="2" type="noConversion"/>
  </si>
  <si>
    <r>
      <rPr>
        <sz val="11"/>
        <rFont val="한컴 고딕"/>
        <family val="3"/>
        <charset val="129"/>
      </rPr>
      <t>암거</t>
    </r>
    <phoneticPr fontId="2" type="noConversion"/>
  </si>
  <si>
    <r>
      <rPr>
        <sz val="11"/>
        <rFont val="한컴 고딕"/>
        <family val="3"/>
        <charset val="129"/>
      </rPr>
      <t>개거</t>
    </r>
    <phoneticPr fontId="2" type="noConversion"/>
  </si>
  <si>
    <r>
      <rPr>
        <sz val="11"/>
        <rFont val="한컴 고딕"/>
        <family val="3"/>
        <charset val="129"/>
      </rPr>
      <t>측구</t>
    </r>
    <phoneticPr fontId="2" type="noConversion"/>
  </si>
  <si>
    <r>
      <rPr>
        <sz val="11"/>
        <rFont val="한컴 고딕"/>
        <family val="3"/>
        <charset val="129"/>
      </rPr>
      <t>오수관거</t>
    </r>
    <phoneticPr fontId="2" type="noConversion"/>
  </si>
  <si>
    <r>
      <t>(</t>
    </r>
    <r>
      <rPr>
        <sz val="11"/>
        <rFont val="한컴 고딕"/>
        <family val="3"/>
        <charset val="129"/>
      </rPr>
      <t>㎢</t>
    </r>
    <r>
      <rPr>
        <sz val="11"/>
        <rFont val="Arial Narrow"/>
        <family val="2"/>
      </rPr>
      <t>)</t>
    </r>
    <phoneticPr fontId="2" type="noConversion"/>
  </si>
  <si>
    <r>
      <rPr>
        <sz val="11"/>
        <rFont val="한컴 고딕"/>
        <family val="3"/>
        <charset val="129"/>
      </rPr>
      <t>계획연장</t>
    </r>
    <r>
      <rPr>
        <sz val="11"/>
        <rFont val="Arial Narrow"/>
        <family val="2"/>
      </rPr>
      <t>(m)</t>
    </r>
    <phoneticPr fontId="2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</si>
  <si>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「하수도통계」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생활하수과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하수도과</t>
    </r>
    <phoneticPr fontId="2" type="noConversion"/>
  </si>
  <si>
    <r>
      <rPr>
        <sz val="11"/>
        <rFont val="한컴 고딕"/>
        <family val="3"/>
        <charset val="129"/>
      </rPr>
      <t>합류식</t>
    </r>
    <r>
      <rPr>
        <sz val="11"/>
        <rFont val="Arial Narrow"/>
        <family val="2"/>
      </rPr>
      <t xml:space="preserve">(m)  </t>
    </r>
    <r>
      <rPr>
        <sz val="10"/>
        <rFont val="Arial Narrow"/>
        <family val="2"/>
      </rPr>
      <t>Unclassifed pipe</t>
    </r>
    <phoneticPr fontId="2" type="noConversion"/>
  </si>
  <si>
    <r>
      <rPr>
        <sz val="11"/>
        <rFont val="한컴 고딕"/>
        <family val="3"/>
        <charset val="129"/>
      </rPr>
      <t>분류식</t>
    </r>
    <r>
      <rPr>
        <sz val="11"/>
        <rFont val="Arial Narrow"/>
        <family val="2"/>
      </rPr>
      <t xml:space="preserve">(m)  </t>
    </r>
    <r>
      <rPr>
        <sz val="10"/>
        <rFont val="Arial Narrow"/>
        <family val="2"/>
      </rPr>
      <t>Classifed pipe</t>
    </r>
    <phoneticPr fontId="2" type="noConversion"/>
  </si>
  <si>
    <r>
      <rPr>
        <sz val="10"/>
        <rFont val="한컴 고딕"/>
        <family val="3"/>
        <charset val="129"/>
      </rPr>
      <t>시설연장</t>
    </r>
    <r>
      <rPr>
        <sz val="10"/>
        <rFont val="Arial Narrow"/>
        <family val="2"/>
      </rPr>
      <t>(m)</t>
    </r>
    <phoneticPr fontId="2" type="noConversion"/>
  </si>
  <si>
    <r>
      <rPr>
        <sz val="10"/>
        <rFont val="한컴 고딕"/>
        <family val="3"/>
        <charset val="129"/>
      </rPr>
      <t>암거</t>
    </r>
    <r>
      <rPr>
        <sz val="10"/>
        <rFont val="Arial Narrow"/>
        <family val="2"/>
      </rPr>
      <t xml:space="preserve">  Culvert</t>
    </r>
    <phoneticPr fontId="2" type="noConversion"/>
  </si>
  <si>
    <r>
      <rPr>
        <sz val="10"/>
        <rFont val="한컴 고딕"/>
        <family val="3"/>
        <charset val="129"/>
      </rPr>
      <t>계획연장</t>
    </r>
    <r>
      <rPr>
        <sz val="10"/>
        <rFont val="Arial Narrow"/>
        <family val="2"/>
      </rPr>
      <t>(m)</t>
    </r>
    <phoneticPr fontId="2" type="noConversion"/>
  </si>
  <si>
    <r>
      <rPr>
        <sz val="10"/>
        <rFont val="한컴 고딕"/>
        <family val="3"/>
        <charset val="129"/>
      </rPr>
      <t>개거</t>
    </r>
    <phoneticPr fontId="2" type="noConversion"/>
  </si>
  <si>
    <r>
      <rPr>
        <sz val="10"/>
        <rFont val="한컴 고딕"/>
        <family val="3"/>
        <charset val="129"/>
      </rPr>
      <t>측구</t>
    </r>
    <phoneticPr fontId="2" type="noConversion"/>
  </si>
  <si>
    <r>
      <rPr>
        <sz val="10"/>
        <rFont val="한컴 고딕"/>
        <family val="3"/>
        <charset val="129"/>
      </rPr>
      <t>사각형</t>
    </r>
    <phoneticPr fontId="2" type="noConversion"/>
  </si>
  <si>
    <r>
      <rPr>
        <sz val="10"/>
        <rFont val="한컴 고딕"/>
        <family val="3"/>
        <charset val="129"/>
      </rPr>
      <t>원형</t>
    </r>
    <phoneticPr fontId="2" type="noConversion"/>
  </si>
  <si>
    <t>Rain·Waste</t>
    <phoneticPr fontId="2" type="noConversion"/>
  </si>
  <si>
    <t>water inlet</t>
    <phoneticPr fontId="2" type="noConversion"/>
  </si>
  <si>
    <r>
      <rPr>
        <sz val="11"/>
        <color theme="1"/>
        <rFont val="한컴 고딕"/>
        <family val="3"/>
        <charset val="129"/>
      </rPr>
      <t>맨홀</t>
    </r>
    <phoneticPr fontId="2" type="noConversion"/>
  </si>
  <si>
    <r>
      <rPr>
        <sz val="11"/>
        <color theme="1"/>
        <rFont val="한컴 고딕"/>
        <family val="3"/>
        <charset val="129"/>
      </rPr>
      <t>우</t>
    </r>
    <r>
      <rPr>
        <sz val="11"/>
        <color theme="1"/>
        <rFont val="Arial Narrow"/>
        <family val="2"/>
      </rPr>
      <t>·</t>
    </r>
    <r>
      <rPr>
        <sz val="11"/>
        <color theme="1"/>
        <rFont val="한컴 고딕"/>
        <family val="3"/>
        <charset val="129"/>
      </rPr>
      <t>오수</t>
    </r>
    <r>
      <rPr>
        <sz val="11"/>
        <rFont val="Arial Narrow"/>
        <family val="2"/>
      </rPr>
      <t/>
    </r>
    <phoneticPr fontId="2" type="noConversion"/>
  </si>
  <si>
    <r>
      <rPr>
        <sz val="11"/>
        <color theme="1"/>
        <rFont val="한컴 고딕"/>
        <family val="3"/>
        <charset val="129"/>
      </rPr>
      <t>토실</t>
    </r>
    <r>
      <rPr>
        <sz val="11"/>
        <color theme="1"/>
        <rFont val="Arial Narrow"/>
        <family val="2"/>
      </rPr>
      <t>·</t>
    </r>
    <r>
      <rPr>
        <sz val="11"/>
        <color theme="1"/>
        <rFont val="한컴 고딕"/>
        <family val="3"/>
        <charset val="129"/>
      </rPr>
      <t>토구</t>
    </r>
    <r>
      <rPr>
        <sz val="11"/>
        <rFont val="Arial Narrow"/>
        <family val="2"/>
      </rPr>
      <t/>
    </r>
    <phoneticPr fontId="2" type="noConversion"/>
  </si>
  <si>
    <r>
      <t>(</t>
    </r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>)</t>
    </r>
    <phoneticPr fontId="2" type="noConversion"/>
  </si>
  <si>
    <r>
      <rPr>
        <sz val="10"/>
        <color theme="1"/>
        <rFont val="한컴 고딕"/>
        <family val="3"/>
        <charset val="129"/>
      </rPr>
      <t>받이</t>
    </r>
    <r>
      <rPr>
        <sz val="10"/>
        <color theme="1"/>
        <rFont val="Arial Narrow"/>
        <family val="2"/>
      </rPr>
      <t>(</t>
    </r>
    <r>
      <rPr>
        <sz val="10"/>
        <color theme="1"/>
        <rFont val="맑은 고딕"/>
        <family val="2"/>
        <charset val="129"/>
      </rPr>
      <t>개소</t>
    </r>
    <r>
      <rPr>
        <sz val="10"/>
        <color theme="1"/>
        <rFont val="Arial Narrow"/>
        <family val="2"/>
      </rPr>
      <t>)</t>
    </r>
    <phoneticPr fontId="2" type="noConversion"/>
  </si>
  <si>
    <r>
      <t>(</t>
    </r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>)</t>
    </r>
  </si>
  <si>
    <t>Open</t>
    <phoneticPr fontId="2" type="noConversion"/>
  </si>
  <si>
    <t>ditch</t>
    <phoneticPr fontId="2" type="noConversion"/>
  </si>
  <si>
    <t>Gutter</t>
  </si>
  <si>
    <r>
      <rPr>
        <sz val="11"/>
        <rFont val="한컴 고딕"/>
        <family val="3"/>
        <charset val="129"/>
      </rPr>
      <t xml:space="preserve">합계
</t>
    </r>
    <r>
      <rPr>
        <sz val="11"/>
        <rFont val="Arial Narrow"/>
        <family val="2"/>
      </rPr>
      <t>Total</t>
    </r>
    <phoneticPr fontId="2" type="noConversion"/>
  </si>
  <si>
    <r>
      <rPr>
        <sz val="11"/>
        <color rgb="FF000000"/>
        <rFont val="한컴 고딕"/>
        <family val="3"/>
        <charset val="129"/>
      </rPr>
      <t>도시가스</t>
    </r>
    <r>
      <rPr>
        <sz val="11"/>
        <color rgb="FF000000"/>
        <rFont val="Arial Narrow"/>
        <family val="2"/>
      </rPr>
      <t xml:space="preserve">  </t>
    </r>
    <r>
      <rPr>
        <sz val="10"/>
        <color rgb="FF000000"/>
        <rFont val="Arial Narrow"/>
        <family val="2"/>
      </rPr>
      <t xml:space="preserve">  City gas</t>
    </r>
    <phoneticPr fontId="2" type="noConversion"/>
  </si>
  <si>
    <r>
      <rPr>
        <sz val="11"/>
        <color rgb="FF000000"/>
        <rFont val="한컴 고딕"/>
        <family val="3"/>
        <charset val="129"/>
      </rPr>
      <t>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로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판</t>
    </r>
    <r>
      <rPr>
        <sz val="11"/>
        <color rgb="FF000000"/>
        <rFont val="Arial Narrow"/>
        <family val="2"/>
      </rPr>
      <t xml:space="preserve">    </t>
    </r>
    <r>
      <rPr>
        <sz val="10"/>
        <color rgb="FF000000"/>
        <rFont val="Arial Narrow"/>
        <family val="2"/>
      </rPr>
      <t>Propane gas(LPG1)</t>
    </r>
    <phoneticPr fontId="2" type="noConversion"/>
  </si>
  <si>
    <r>
      <rPr>
        <sz val="11"/>
        <color rgb="FF000000"/>
        <rFont val="한컴 고딕"/>
        <family val="3"/>
        <charset val="129"/>
      </rPr>
      <t>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탄</t>
    </r>
    <r>
      <rPr>
        <sz val="11"/>
        <color rgb="FF000000"/>
        <rFont val="Arial Narrow"/>
        <family val="2"/>
      </rPr>
      <t xml:space="preserve">    </t>
    </r>
    <r>
      <rPr>
        <sz val="10"/>
        <color rgb="FF000000"/>
        <rFont val="Arial Narrow"/>
        <family val="2"/>
      </rPr>
      <t>Butane gas(LPG3)</t>
    </r>
    <phoneticPr fontId="2" type="noConversion"/>
  </si>
  <si>
    <t>No. of supplying households</t>
    <phoneticPr fontId="2" type="noConversion"/>
  </si>
  <si>
    <r>
      <rPr>
        <sz val="11"/>
        <rFont val="한컴 고딕"/>
        <family val="3"/>
        <charset val="129"/>
      </rPr>
      <t xml:space="preserve">합계   </t>
    </r>
    <r>
      <rPr>
        <sz val="11"/>
        <rFont val="Arial Narrow"/>
        <family val="2"/>
      </rPr>
      <t>Total</t>
    </r>
    <phoneticPr fontId="2" type="noConversion"/>
  </si>
  <si>
    <r>
      <rPr>
        <sz val="11"/>
        <color rgb="FF000000"/>
        <rFont val="한컴 고딕"/>
        <family val="3"/>
        <charset val="129"/>
      </rPr>
      <t>하수도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처리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 xml:space="preserve">비용분석
</t>
    </r>
    <r>
      <rPr>
        <sz val="10"/>
        <color rgb="FF000000"/>
        <rFont val="Arial Narrow"/>
        <family val="2"/>
      </rPr>
      <t xml:space="preserve"> Cost of sewage disposal</t>
    </r>
    <phoneticPr fontId="2" type="noConversion"/>
  </si>
  <si>
    <r>
      <rPr>
        <sz val="11"/>
        <rFont val="한컴 고딕"/>
        <family val="3"/>
        <charset val="129"/>
      </rPr>
      <t>오수관거</t>
    </r>
    <r>
      <rPr>
        <sz val="11"/>
        <rFont val="Arial Narrow"/>
        <family val="2"/>
      </rPr>
      <t xml:space="preserve"> </t>
    </r>
    <r>
      <rPr>
        <sz val="8"/>
        <rFont val="Arial Narrow"/>
        <family val="2"/>
      </rPr>
      <t xml:space="preserve"> </t>
    </r>
    <r>
      <rPr>
        <sz val="10"/>
        <rFont val="Arial Narrow"/>
        <family val="2"/>
      </rPr>
      <t>Sewage pipe line</t>
    </r>
    <phoneticPr fontId="2" type="noConversion"/>
  </si>
  <si>
    <r>
      <rPr>
        <sz val="11"/>
        <rFont val="한컴 고딕"/>
        <family val="3"/>
        <charset val="129"/>
      </rPr>
      <t>우수관거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Rain water pipe line</t>
    </r>
    <phoneticPr fontId="2" type="noConversion"/>
  </si>
  <si>
    <r>
      <rPr>
        <sz val="11"/>
        <color rgb="FF000000"/>
        <rFont val="한컴 고딕"/>
        <family val="3"/>
        <charset val="129"/>
      </rPr>
      <t>보급률</t>
    </r>
    <r>
      <rPr>
        <sz val="11"/>
        <color rgb="FF000000"/>
        <rFont val="Arial Narrow"/>
        <family val="2"/>
      </rPr>
      <t xml:space="preserve"> (A / B)</t>
    </r>
    <phoneticPr fontId="2" type="noConversion"/>
  </si>
  <si>
    <t>스테인
리스관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</si>
</sst>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#,##0.0_);[Red]\(#,##0.0\)"/>
    <numFmt numFmtId="178" formatCode="0.0_);[Red]\(0.0\)"/>
    <numFmt numFmtId="179" formatCode="_ * #,##0.00_ ;_ * \-#,##0.00_ ;_ * &quot;-&quot;??_ ;_ @_ "/>
    <numFmt numFmtId="180" formatCode="&quot;₩&quot;#,##0;&quot;₩&quot;&quot;₩&quot;&quot;₩&quot;&quot;₩&quot;&quot;₩&quot;&quot;₩&quot;&quot;₩&quot;&quot;₩&quot;\-#,##0"/>
    <numFmt numFmtId="181" formatCode="&quot;₩&quot;#,##0.00;&quot;₩&quot;&quot;₩&quot;&quot;₩&quot;&quot;₩&quot;&quot;₩&quot;&quot;₩&quot;&quot;₩&quot;&quot;₩&quot;\-#,##0.00"/>
    <numFmt numFmtId="182" formatCode="&quot;₩&quot;#,##0.00;&quot;₩&quot;&quot;₩&quot;&quot;₩&quot;&quot;₩&quot;&quot;₩&quot;&quot;₩&quot;\-#,##0.00"/>
    <numFmt numFmtId="183" formatCode="_ &quot;₩&quot;* #,##0.00_ ;_ &quot;₩&quot;* &quot;₩&quot;\-#,##0.00_ ;_ &quot;₩&quot;* &quot;-&quot;??_ ;_ @_ "/>
    <numFmt numFmtId="184" formatCode="&quot;₩&quot;#,##0;&quot;₩&quot;&quot;₩&quot;&quot;₩&quot;\-#,##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.00;&quot;₩&quot;\-#,##0.00"/>
    <numFmt numFmtId="192" formatCode="_-[$€-2]* #,##0.00_-;\-[$€-2]* #,##0.00_-;_-[$€-2]* &quot;-&quot;??_-"/>
    <numFmt numFmtId="193" formatCode="_ * #,##0.0_ ;_ * \-#,##0.0_ ;_ * &quot;-&quot;_ ;_ @_ "/>
    <numFmt numFmtId="194" formatCode="#,##0.0_ "/>
    <numFmt numFmtId="195" formatCode="_-* #,##0.0_-;\-* #,##0.0_-;_-* &quot;-&quot;_-;_-@_-"/>
    <numFmt numFmtId="196" formatCode="#,##0_ "/>
    <numFmt numFmtId="197" formatCode="_-* #,##0.00_-;\-* #,##0.00_-;_-* &quot;-&quot;?_-;_-@_-"/>
    <numFmt numFmtId="198" formatCode="0.0%"/>
    <numFmt numFmtId="199" formatCode="#,##0.0,,"/>
    <numFmt numFmtId="200" formatCode="_-* #,##0_-;\-* #,##0_-;_-* &quot;-&quot;??_-;_-@_-"/>
  </numFmts>
  <fonts count="15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b/>
      <sz val="12"/>
      <name val="HY중고딕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2"/>
      <name val="HY중고딕"/>
      <family val="1"/>
      <charset val="129"/>
    </font>
    <font>
      <sz val="11"/>
      <color indexed="8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HY중고딕"/>
      <family val="1"/>
      <charset val="129"/>
    </font>
    <font>
      <sz val="10"/>
      <name val="돋움"/>
      <family val="3"/>
      <charset val="129"/>
    </font>
    <font>
      <sz val="11"/>
      <color indexed="8"/>
      <name val="Arial Narrow"/>
      <family val="2"/>
    </font>
    <font>
      <sz val="10"/>
      <name val="바탕체"/>
      <family val="1"/>
      <charset val="129"/>
    </font>
    <font>
      <b/>
      <sz val="11"/>
      <color indexed="8"/>
      <name val="Arial Narrow"/>
      <family val="2"/>
    </font>
    <font>
      <sz val="11"/>
      <color indexed="8"/>
      <name val="-윤고딕120"/>
      <family val="1"/>
      <charset val="129"/>
    </font>
    <font>
      <sz val="11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8"/>
      <color rgb="FF000000"/>
      <name val="Arial Narrow"/>
      <family val="2"/>
    </font>
    <font>
      <b/>
      <sz val="21"/>
      <name val="-윤고딕130"/>
      <family val="3"/>
      <charset val="129"/>
    </font>
    <font>
      <b/>
      <sz val="16"/>
      <name val="Arial Narrow"/>
      <family val="2"/>
    </font>
    <font>
      <sz val="8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1"/>
      <name val="-윤고딕120"/>
      <family val="1"/>
      <charset val="129"/>
    </font>
    <font>
      <sz val="10"/>
      <name val="Arial Narrow"/>
      <family val="2"/>
    </font>
    <font>
      <sz val="11"/>
      <color theme="1"/>
      <name val="Arial Narrow"/>
      <family val="2"/>
    </font>
    <font>
      <sz val="11"/>
      <color rgb="FF000000"/>
      <name val="-윤고딕120"/>
      <family val="1"/>
      <charset val="129"/>
    </font>
    <font>
      <sz val="10"/>
      <name val="-윤고딕120"/>
      <family val="1"/>
      <charset val="129"/>
    </font>
    <font>
      <b/>
      <sz val="21"/>
      <name val="Arial Narrow"/>
      <family val="2"/>
    </font>
    <font>
      <b/>
      <sz val="16"/>
      <name val="HY중고딕"/>
      <family val="1"/>
      <charset val="129"/>
    </font>
    <font>
      <sz val="11"/>
      <color theme="1"/>
      <name val="맑은 고딕"/>
      <family val="2"/>
      <charset val="129"/>
    </font>
    <font>
      <sz val="11"/>
      <color rgb="FFFF0000"/>
      <name val="맑은 고딕"/>
      <family val="2"/>
      <charset val="129"/>
    </font>
    <font>
      <b/>
      <sz val="21"/>
      <name val="맑은 고딕"/>
      <family val="3"/>
      <charset val="129"/>
      <scheme val="major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b/>
      <sz val="11"/>
      <name val="-윤고딕130"/>
      <family val="1"/>
      <charset val="129"/>
    </font>
    <font>
      <sz val="12"/>
      <name val="굴림"/>
      <family val="3"/>
      <charset val="129"/>
    </font>
    <font>
      <sz val="10"/>
      <color theme="1"/>
      <name val="Arial Narrow"/>
      <family val="2"/>
    </font>
    <font>
      <sz val="10"/>
      <color theme="1"/>
      <name val="돋움"/>
      <family val="3"/>
      <charset val="129"/>
    </font>
    <font>
      <b/>
      <sz val="16"/>
      <color theme="1"/>
      <name val="Arial Narrow"/>
      <family val="2"/>
    </font>
    <font>
      <sz val="11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HY중고딕"/>
      <family val="1"/>
      <charset val="129"/>
    </font>
    <font>
      <sz val="11"/>
      <color theme="6" tint="0.59999389629810485"/>
      <name val="Arial Narrow"/>
      <family val="2"/>
    </font>
    <font>
      <sz val="10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Arial Narrow"/>
      <family val="2"/>
    </font>
    <font>
      <sz val="10"/>
      <color rgb="FF000000"/>
      <name val="맑은 고딕"/>
      <family val="3"/>
      <charset val="129"/>
    </font>
    <font>
      <sz val="10"/>
      <color theme="6" tint="0.59999389629810485"/>
      <name val="Arial Narrow"/>
      <family val="2"/>
    </font>
    <font>
      <sz val="10"/>
      <name val="굴림"/>
      <family val="3"/>
      <charset val="129"/>
    </font>
    <font>
      <sz val="11"/>
      <color rgb="FF0000FF"/>
      <name val="돋움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1"/>
      <color rgb="FF000000"/>
      <name val="한컴 고딕"/>
      <family val="3"/>
      <charset val="129"/>
    </font>
    <font>
      <sz val="11"/>
      <name val="한컴 고딕"/>
      <family val="3"/>
      <charset val="129"/>
    </font>
    <font>
      <sz val="11"/>
      <color indexed="8"/>
      <name val="한컴 고딕"/>
      <family val="3"/>
      <charset val="129"/>
    </font>
    <font>
      <sz val="10"/>
      <color indexed="8"/>
      <name val="한컴 고딕"/>
      <family val="3"/>
      <charset val="129"/>
    </font>
    <font>
      <sz val="10"/>
      <color indexed="8"/>
      <name val="Arial Narrow"/>
      <family val="2"/>
    </font>
    <font>
      <b/>
      <sz val="21"/>
      <color theme="1"/>
      <name val="한컴 고딕"/>
      <family val="3"/>
      <charset val="129"/>
    </font>
    <font>
      <sz val="10"/>
      <color theme="1"/>
      <name val="한컴 고딕"/>
      <family val="3"/>
      <charset val="129"/>
    </font>
    <font>
      <b/>
      <sz val="12"/>
      <name val="Arial Narrow"/>
      <family val="2"/>
    </font>
    <font>
      <b/>
      <sz val="21"/>
      <color theme="1"/>
      <name val="Arial Narrow"/>
      <family val="2"/>
    </font>
    <font>
      <sz val="10"/>
      <name val="Arial Narrow"/>
      <family val="3"/>
      <charset val="129"/>
    </font>
    <font>
      <vertAlign val="superscript"/>
      <sz val="11"/>
      <color rgb="FF000000"/>
      <name val="Arial Narrow"/>
      <family val="2"/>
    </font>
    <font>
      <sz val="11"/>
      <color theme="1"/>
      <name val="한컴 고딕"/>
      <family val="3"/>
      <charset val="129"/>
    </font>
    <font>
      <sz val="11"/>
      <color rgb="FF000000"/>
      <name val="Arial Narrow"/>
      <family val="3"/>
      <charset val="129"/>
    </font>
    <font>
      <sz val="10"/>
      <name val="Segoe UI Symbol"/>
      <family val="2"/>
    </font>
    <font>
      <sz val="10"/>
      <name val="맑은 고딕"/>
      <family val="2"/>
      <charset val="129"/>
    </font>
    <font>
      <sz val="10"/>
      <name val="Cambria Math"/>
      <family val="2"/>
    </font>
    <font>
      <sz val="10"/>
      <color rgb="FF000000"/>
      <name val="Arial Narrow"/>
      <family val="3"/>
      <charset val="129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sz val="9"/>
      <color theme="1"/>
      <name val="한컴 고딕"/>
      <family val="3"/>
      <charset val="129"/>
    </font>
    <font>
      <sz val="8.5"/>
      <color theme="1"/>
      <name val="Arial Narrow"/>
      <family val="2"/>
    </font>
    <font>
      <vertAlign val="superscript"/>
      <sz val="11"/>
      <color theme="1"/>
      <name val="Arial Narrow"/>
      <family val="2"/>
    </font>
    <font>
      <sz val="10"/>
      <color rgb="FF000000"/>
      <name val="한컴 고딕"/>
      <family val="3"/>
      <charset val="129"/>
    </font>
    <font>
      <b/>
      <sz val="10"/>
      <color theme="1"/>
      <name val="한컴 고딕"/>
      <family val="3"/>
      <charset val="129"/>
    </font>
    <font>
      <vertAlign val="superscript"/>
      <sz val="10"/>
      <color theme="1"/>
      <name val="Arial Narrow"/>
      <family val="2"/>
    </font>
    <font>
      <sz val="11"/>
      <name val="Arial Narrow"/>
      <family val="3"/>
      <charset val="129"/>
    </font>
    <font>
      <sz val="10"/>
      <color theme="1"/>
      <name val="Arial Narrow"/>
      <family val="3"/>
      <charset val="129"/>
    </font>
    <font>
      <sz val="10"/>
      <color theme="1"/>
      <name val="맑은 고딕"/>
      <family val="2"/>
      <charset val="129"/>
    </font>
    <font>
      <sz val="9"/>
      <name val="Arial Narrow"/>
      <family val="2"/>
    </font>
    <font>
      <sz val="11"/>
      <name val="Arial Narrow"/>
      <family val="3"/>
    </font>
    <font>
      <sz val="11"/>
      <color rgb="FFC00000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90"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176" fontId="3" fillId="0" borderId="0" applyProtection="0"/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8" fillId="3" borderId="0" applyNumberFormat="0" applyBorder="0" applyAlignment="0" applyProtection="0">
      <alignment vertical="center"/>
    </xf>
    <xf numFmtId="0" fontId="66" fillId="0" borderId="0"/>
    <xf numFmtId="0" fontId="54" fillId="0" borderId="0"/>
    <xf numFmtId="0" fontId="17" fillId="20" borderId="1" applyNumberFormat="0" applyAlignment="0" applyProtection="0">
      <alignment vertical="center"/>
    </xf>
    <xf numFmtId="0" fontId="67" fillId="0" borderId="0"/>
    <xf numFmtId="0" fontId="21" fillId="23" borderId="3" applyNumberFormat="0" applyAlignment="0" applyProtection="0">
      <alignment vertical="center"/>
    </xf>
    <xf numFmtId="176" fontId="30" fillId="0" borderId="0" applyFont="0" applyFill="0" applyBorder="0" applyAlignment="0" applyProtection="0"/>
    <xf numFmtId="0" fontId="1" fillId="0" borderId="0"/>
    <xf numFmtId="179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55" fillId="0" borderId="0"/>
    <xf numFmtId="0" fontId="30" fillId="0" borderId="0" applyFont="0" applyFill="0" applyBorder="0" applyAlignment="0" applyProtection="0"/>
    <xf numFmtId="0" fontId="55" fillId="0" borderId="0"/>
    <xf numFmtId="192" fontId="3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2" fontId="30" fillId="0" borderId="0" applyFont="0" applyFill="0" applyBorder="0" applyAlignment="0" applyProtection="0"/>
    <xf numFmtId="0" fontId="28" fillId="4" borderId="0" applyNumberFormat="0" applyBorder="0" applyAlignment="0" applyProtection="0">
      <alignment vertical="center"/>
    </xf>
    <xf numFmtId="38" fontId="56" fillId="24" borderId="0" applyNumberFormat="0" applyBorder="0" applyAlignment="0" applyProtection="0"/>
    <xf numFmtId="38" fontId="56" fillId="25" borderId="0" applyNumberFormat="0" applyBorder="0" applyAlignment="0" applyProtection="0"/>
    <xf numFmtId="0" fontId="68" fillId="0" borderId="0">
      <alignment horizontal="left"/>
    </xf>
    <xf numFmtId="0" fontId="57" fillId="0" borderId="26" applyNumberFormat="0" applyAlignment="0" applyProtection="0">
      <alignment horizontal="left" vertical="center"/>
    </xf>
    <xf numFmtId="0" fontId="57" fillId="0" borderId="24">
      <alignment horizontal="left" vertical="center"/>
    </xf>
    <xf numFmtId="0" fontId="25" fillId="0" borderId="6" applyNumberFormat="0" applyFill="0" applyAlignment="0" applyProtection="0">
      <alignment vertical="center"/>
    </xf>
    <xf numFmtId="0" fontId="72" fillId="0" borderId="0" applyNumberForma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/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>
      <alignment vertical="center"/>
    </xf>
    <xf numFmtId="10" fontId="56" fillId="26" borderId="10" applyNumberFormat="0" applyBorder="0" applyAlignment="0" applyProtection="0"/>
    <xf numFmtId="10" fontId="56" fillId="25" borderId="10" applyNumberFormat="0" applyBorder="0" applyAlignment="0" applyProtection="0"/>
    <xf numFmtId="0" fontId="22" fillId="0" borderId="4" applyNumberFormat="0" applyFill="0" applyAlignment="0" applyProtection="0">
      <alignment vertical="center"/>
    </xf>
    <xf numFmtId="176" fontId="30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69" fillId="0" borderId="2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22" borderId="0" applyNumberFormat="0" applyBorder="0" applyAlignment="0" applyProtection="0">
      <alignment vertical="center"/>
    </xf>
    <xf numFmtId="182" fontId="3" fillId="0" borderId="0"/>
    <xf numFmtId="0" fontId="3" fillId="0" borderId="0"/>
    <xf numFmtId="0" fontId="30" fillId="0" borderId="0"/>
    <xf numFmtId="0" fontId="1" fillId="21" borderId="2" applyNumberFormat="0" applyFont="0" applyAlignment="0" applyProtection="0">
      <alignment vertical="center"/>
    </xf>
    <xf numFmtId="0" fontId="29" fillId="20" borderId="9" applyNumberFormat="0" applyAlignment="0" applyProtection="0">
      <alignment vertical="center"/>
    </xf>
    <xf numFmtId="10" fontId="30" fillId="0" borderId="0" applyFont="0" applyFill="0" applyBorder="0" applyAlignment="0" applyProtection="0"/>
    <xf numFmtId="0" fontId="69" fillId="0" borderId="0"/>
    <xf numFmtId="0" fontId="13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0" fillId="0" borderId="27" applyNumberFormat="0" applyFont="0" applyFill="0" applyAlignment="0" applyProtection="0"/>
    <xf numFmtId="0" fontId="70" fillId="0" borderId="28">
      <alignment horizontal="left"/>
    </xf>
    <xf numFmtId="0" fontId="16" fillId="0" borderId="0" applyNumberForma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20" borderId="1" applyNumberFormat="0" applyAlignment="0" applyProtection="0">
      <alignment vertical="center"/>
    </xf>
    <xf numFmtId="0" fontId="17" fillId="20" borderId="1" applyNumberFormat="0" applyAlignment="0" applyProtection="0">
      <alignment vertical="center"/>
    </xf>
    <xf numFmtId="0" fontId="34" fillId="20" borderId="1" applyNumberFormat="0" applyAlignment="0" applyProtection="0">
      <alignment vertical="center"/>
    </xf>
    <xf numFmtId="185" fontId="3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35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60" fillId="0" borderId="0">
      <protection locked="0"/>
    </xf>
    <xf numFmtId="0" fontId="60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10" fillId="21" borderId="2" applyNumberFormat="0" applyFont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3" fillId="21" borderId="2" applyNumberFormat="0" applyFont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1" fillId="0" borderId="0">
      <alignment vertical="center"/>
    </xf>
    <xf numFmtId="9" fontId="1" fillId="0" borderId="0" applyFont="0" applyFill="0" applyBorder="0" applyAlignment="0" applyProtection="0"/>
    <xf numFmtId="0" fontId="37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7" fillId="0" borderId="0">
      <alignment horizontal="center" vertical="center"/>
    </xf>
    <xf numFmtId="0" fontId="38" fillId="0" borderId="0">
      <alignment horizontal="center" vertical="center"/>
    </xf>
    <xf numFmtId="0" fontId="39" fillId="0" borderId="0"/>
    <xf numFmtId="0" fontId="4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23" borderId="3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41" fillId="23" borderId="3" applyNumberFormat="0" applyAlignment="0" applyProtection="0">
      <alignment vertical="center"/>
    </xf>
    <xf numFmtId="186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0" fillId="0" borderId="0"/>
    <xf numFmtId="0" fontId="62" fillId="0" borderId="0" applyFont="0" applyFill="0" applyBorder="0" applyAlignment="0" applyProtection="0"/>
    <xf numFmtId="0" fontId="4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43" fillId="0" borderId="4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7" borderId="1" applyNumberFormat="0" applyAlignment="0" applyProtection="0">
      <alignment vertical="center"/>
    </xf>
    <xf numFmtId="0" fontId="24" fillId="7" borderId="1" applyNumberFormat="0" applyAlignment="0" applyProtection="0">
      <alignment vertical="center"/>
    </xf>
    <xf numFmtId="0" fontId="45" fillId="7" borderId="1" applyNumberFormat="0" applyAlignment="0" applyProtection="0">
      <alignment vertical="center"/>
    </xf>
    <xf numFmtId="4" fontId="60" fillId="0" borderId="0">
      <protection locked="0"/>
    </xf>
    <xf numFmtId="187" fontId="3" fillId="0" borderId="0">
      <protection locked="0"/>
    </xf>
    <xf numFmtId="0" fontId="63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1" fillId="20" borderId="9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51" fillId="20" borderId="9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6" fillId="0" borderId="0"/>
    <xf numFmtId="0" fontId="71" fillId="0" borderId="0">
      <alignment vertical="center"/>
    </xf>
    <xf numFmtId="42" fontId="1" fillId="0" borderId="0" applyFont="0" applyFill="0" applyBorder="0" applyAlignment="0" applyProtection="0"/>
    <xf numFmtId="188" fontId="3" fillId="0" borderId="0">
      <protection locked="0"/>
    </xf>
    <xf numFmtId="0" fontId="1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/>
    <xf numFmtId="0" fontId="30" fillId="0" borderId="0"/>
    <xf numFmtId="0" fontId="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>
      <alignment vertical="center"/>
    </xf>
    <xf numFmtId="0" fontId="42" fillId="0" borderId="0"/>
    <xf numFmtId="0" fontId="1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3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60" fillId="0" borderId="27">
      <protection locked="0"/>
    </xf>
    <xf numFmtId="189" fontId="3" fillId="0" borderId="0">
      <protection locked="0"/>
    </xf>
    <xf numFmtId="190" fontId="3" fillId="0" borderId="0">
      <protection locked="0"/>
    </xf>
    <xf numFmtId="0" fontId="1" fillId="0" borderId="0">
      <alignment vertical="center"/>
    </xf>
    <xf numFmtId="0" fontId="79" fillId="0" borderId="0"/>
    <xf numFmtId="41" fontId="1" fillId="0" borderId="0" applyFont="0" applyFill="0" applyBorder="0" applyAlignment="0" applyProtection="0">
      <alignment vertical="center"/>
    </xf>
    <xf numFmtId="0" fontId="79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8" fillId="0" borderId="0">
      <alignment vertical="center"/>
    </xf>
    <xf numFmtId="0" fontId="115" fillId="0" borderId="0"/>
    <xf numFmtId="197" fontId="115" fillId="0" borderId="0"/>
  </cellStyleXfs>
  <cellXfs count="614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7" fillId="0" borderId="0" xfId="0" applyFont="1" applyFill="1">
      <alignment vertical="center"/>
    </xf>
    <xf numFmtId="0" fontId="78" fillId="0" borderId="23" xfId="0" applyFont="1" applyFill="1" applyBorder="1" applyAlignment="1">
      <alignment horizontal="center" vertical="center"/>
    </xf>
    <xf numFmtId="0" fontId="80" fillId="0" borderId="23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vertical="center"/>
    </xf>
    <xf numFmtId="0" fontId="82" fillId="0" borderId="23" xfId="382" applyFont="1" applyFill="1" applyBorder="1" applyAlignment="1">
      <alignment horizontal="center" vertical="center" wrapText="1"/>
    </xf>
    <xf numFmtId="0" fontId="83" fillId="0" borderId="39" xfId="38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/>
    </xf>
    <xf numFmtId="0" fontId="82" fillId="0" borderId="23" xfId="0" applyFont="1" applyFill="1" applyBorder="1" applyAlignment="1">
      <alignment horizontal="center" vertical="center" wrapText="1"/>
    </xf>
    <xf numFmtId="0" fontId="83" fillId="0" borderId="39" xfId="0" applyFont="1" applyFill="1" applyBorder="1" applyAlignment="1">
      <alignment horizontal="center" vertical="center" wrapText="1"/>
    </xf>
    <xf numFmtId="0" fontId="83" fillId="0" borderId="39" xfId="0" applyFont="1" applyFill="1" applyBorder="1" applyAlignment="1">
      <alignment horizontal="center" vertical="center"/>
    </xf>
    <xf numFmtId="0" fontId="82" fillId="0" borderId="23" xfId="0" applyFont="1" applyFill="1" applyBorder="1" applyAlignment="1">
      <alignment horizontal="center" vertical="center"/>
    </xf>
    <xf numFmtId="0" fontId="80" fillId="0" borderId="39" xfId="0" applyFont="1" applyFill="1" applyBorder="1" applyAlignment="1">
      <alignment horizontal="center" vertical="center"/>
    </xf>
    <xf numFmtId="0" fontId="78" fillId="0" borderId="22" xfId="0" applyFont="1" applyFill="1" applyBorder="1" applyAlignment="1">
      <alignment horizontal="center" vertical="center"/>
    </xf>
    <xf numFmtId="176" fontId="82" fillId="0" borderId="0" xfId="0" applyNumberFormat="1" applyFont="1" applyFill="1" applyBorder="1" applyAlignment="1">
      <alignment vertical="center"/>
    </xf>
    <xf numFmtId="0" fontId="78" fillId="0" borderId="39" xfId="0" applyFont="1" applyFill="1" applyBorder="1" applyAlignment="1">
      <alignment horizontal="center" vertical="center"/>
    </xf>
    <xf numFmtId="176" fontId="82" fillId="0" borderId="0" xfId="0" applyNumberFormat="1" applyFont="1" applyFill="1" applyBorder="1" applyAlignment="1">
      <alignment horizontal="right" vertical="center"/>
    </xf>
    <xf numFmtId="176" fontId="83" fillId="0" borderId="0" xfId="0" applyNumberFormat="1" applyFont="1" applyFill="1" applyBorder="1" applyAlignment="1">
      <alignment horizontal="right" vertical="center"/>
    </xf>
    <xf numFmtId="176" fontId="82" fillId="0" borderId="22" xfId="0" applyNumberFormat="1" applyFont="1" applyFill="1" applyBorder="1" applyAlignment="1">
      <alignment horizontal="right" vertical="center"/>
    </xf>
    <xf numFmtId="176" fontId="82" fillId="0" borderId="25" xfId="0" applyNumberFormat="1" applyFont="1" applyFill="1" applyBorder="1" applyAlignment="1">
      <alignment horizontal="right" vertical="center"/>
    </xf>
    <xf numFmtId="176" fontId="82" fillId="0" borderId="22" xfId="0" applyNumberFormat="1" applyFont="1" applyFill="1" applyBorder="1" applyAlignment="1">
      <alignment vertical="center"/>
    </xf>
    <xf numFmtId="176" fontId="84" fillId="0" borderId="0" xfId="0" applyNumberFormat="1" applyFont="1" applyBorder="1" applyAlignment="1">
      <alignment horizontal="right" vertical="center" wrapText="1"/>
    </xf>
    <xf numFmtId="176" fontId="82" fillId="0" borderId="0" xfId="0" applyNumberFormat="1" applyFont="1" applyFill="1" applyBorder="1" applyAlignment="1">
      <alignment horizontal="right" vertical="center" wrapText="1"/>
    </xf>
    <xf numFmtId="193" fontId="82" fillId="0" borderId="0" xfId="0" applyNumberFormat="1" applyFont="1" applyFill="1" applyBorder="1" applyAlignment="1">
      <alignment vertical="center"/>
    </xf>
    <xf numFmtId="176" fontId="82" fillId="0" borderId="22" xfId="0" applyNumberFormat="1" applyFont="1" applyBorder="1" applyAlignment="1">
      <alignment vertical="center" wrapText="1"/>
    </xf>
    <xf numFmtId="176" fontId="82" fillId="0" borderId="0" xfId="0" applyNumberFormat="1" applyFont="1" applyBorder="1" applyAlignment="1">
      <alignment vertical="center" wrapText="1"/>
    </xf>
    <xf numFmtId="176" fontId="84" fillId="0" borderId="0" xfId="0" applyNumberFormat="1" applyFont="1" applyBorder="1" applyAlignment="1">
      <alignment horizontal="center" vertical="center" wrapText="1"/>
    </xf>
    <xf numFmtId="194" fontId="84" fillId="0" borderId="0" xfId="0" applyNumberFormat="1" applyFont="1" applyBorder="1" applyAlignment="1">
      <alignment horizontal="right" vertical="center" wrapText="1"/>
    </xf>
    <xf numFmtId="176" fontId="82" fillId="0" borderId="0" xfId="0" applyNumberFormat="1" applyFont="1" applyFill="1" applyBorder="1">
      <alignment vertical="center"/>
    </xf>
    <xf numFmtId="193" fontId="82" fillId="0" borderId="0" xfId="0" applyNumberFormat="1" applyFont="1" applyFill="1" applyBorder="1">
      <alignment vertical="center"/>
    </xf>
    <xf numFmtId="0" fontId="82" fillId="0" borderId="0" xfId="7" applyFont="1" applyFill="1" applyBorder="1" applyAlignment="1">
      <alignment horizontal="center" vertical="center" wrapText="1"/>
    </xf>
    <xf numFmtId="0" fontId="82" fillId="0" borderId="0" xfId="7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76" fontId="93" fillId="0" borderId="22" xfId="0" applyNumberFormat="1" applyFont="1" applyFill="1" applyBorder="1" applyAlignment="1">
      <alignment vertical="center"/>
    </xf>
    <xf numFmtId="176" fontId="93" fillId="0" borderId="0" xfId="0" applyNumberFormat="1" applyFont="1" applyFill="1" applyBorder="1" applyAlignment="1">
      <alignment vertical="center"/>
    </xf>
    <xf numFmtId="176" fontId="93" fillId="0" borderId="0" xfId="3" applyNumberFormat="1" applyFont="1" applyFill="1" applyBorder="1" applyAlignment="1">
      <alignment vertical="center" wrapText="1"/>
    </xf>
    <xf numFmtId="176" fontId="93" fillId="0" borderId="0" xfId="0" applyNumberFormat="1" applyFont="1" applyFill="1" applyBorder="1" applyAlignment="1">
      <alignment vertical="center" wrapText="1"/>
    </xf>
    <xf numFmtId="0" fontId="84" fillId="27" borderId="32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vertical="center"/>
    </xf>
    <xf numFmtId="0" fontId="82" fillId="27" borderId="0" xfId="0" applyFont="1" applyFill="1" applyBorder="1" applyAlignment="1">
      <alignment horizontal="center" vertical="center" wrapText="1"/>
    </xf>
    <xf numFmtId="0" fontId="84" fillId="27" borderId="13" xfId="0" applyFont="1" applyFill="1" applyBorder="1" applyAlignment="1">
      <alignment horizontal="center" vertical="center" wrapText="1"/>
    </xf>
    <xf numFmtId="0" fontId="84" fillId="27" borderId="23" xfId="0" applyFont="1" applyFill="1" applyBorder="1" applyAlignment="1">
      <alignment horizontal="center" vertical="center" wrapText="1"/>
    </xf>
    <xf numFmtId="0" fontId="85" fillId="27" borderId="13" xfId="0" applyFont="1" applyFill="1" applyBorder="1" applyAlignment="1">
      <alignment horizontal="center" vertical="center" wrapText="1"/>
    </xf>
    <xf numFmtId="0" fontId="85" fillId="27" borderId="22" xfId="0" applyFont="1" applyFill="1" applyBorder="1" applyAlignment="1">
      <alignment horizontal="center" vertical="center" wrapText="1"/>
    </xf>
    <xf numFmtId="0" fontId="85" fillId="27" borderId="23" xfId="0" applyFont="1" applyFill="1" applyBorder="1" applyAlignment="1">
      <alignment horizontal="center" vertical="center" wrapText="1"/>
    </xf>
    <xf numFmtId="0" fontId="85" fillId="27" borderId="13" xfId="0" applyFont="1" applyFill="1" applyBorder="1" applyAlignment="1">
      <alignment horizontal="center" vertical="center"/>
    </xf>
    <xf numFmtId="0" fontId="84" fillId="27" borderId="13" xfId="0" applyFont="1" applyFill="1" applyBorder="1" applyAlignment="1">
      <alignment horizontal="center" vertical="center"/>
    </xf>
    <xf numFmtId="0" fontId="82" fillId="27" borderId="22" xfId="0" applyFont="1" applyFill="1" applyBorder="1" applyAlignment="1">
      <alignment horizontal="center" vertical="center" wrapText="1"/>
    </xf>
    <xf numFmtId="0" fontId="82" fillId="27" borderId="19" xfId="0" applyFont="1" applyFill="1" applyBorder="1" applyAlignment="1">
      <alignment horizontal="center" vertical="center" wrapText="1"/>
    </xf>
    <xf numFmtId="0" fontId="85" fillId="27" borderId="14" xfId="0" applyFont="1" applyFill="1" applyBorder="1" applyAlignment="1">
      <alignment horizontal="center" vertical="center" wrapText="1"/>
    </xf>
    <xf numFmtId="0" fontId="85" fillId="27" borderId="18" xfId="0" applyFont="1" applyFill="1" applyBorder="1" applyAlignment="1">
      <alignment horizontal="center" vertical="center" wrapText="1"/>
    </xf>
    <xf numFmtId="0" fontId="85" fillId="27" borderId="20" xfId="0" applyFont="1" applyFill="1" applyBorder="1" applyAlignment="1">
      <alignment horizontal="center" vertical="center" wrapText="1"/>
    </xf>
    <xf numFmtId="0" fontId="85" fillId="27" borderId="14" xfId="0" applyFont="1" applyFill="1" applyBorder="1" applyAlignment="1">
      <alignment horizontal="center" vertical="center"/>
    </xf>
    <xf numFmtId="0" fontId="92" fillId="0" borderId="0" xfId="0" applyFont="1" applyFill="1" applyBorder="1">
      <alignment vertical="center"/>
    </xf>
    <xf numFmtId="0" fontId="82" fillId="27" borderId="37" xfId="0" applyFont="1" applyFill="1" applyBorder="1" applyAlignment="1">
      <alignment horizontal="center" vertical="center" wrapText="1"/>
    </xf>
    <xf numFmtId="0" fontId="82" fillId="27" borderId="23" xfId="0" applyFont="1" applyFill="1" applyBorder="1" applyAlignment="1">
      <alignment vertical="center" wrapText="1"/>
    </xf>
    <xf numFmtId="0" fontId="84" fillId="27" borderId="45" xfId="0" applyFont="1" applyFill="1" applyBorder="1" applyAlignment="1">
      <alignment horizontal="center" vertical="center" wrapText="1"/>
    </xf>
    <xf numFmtId="0" fontId="84" fillId="27" borderId="30" xfId="0" applyFont="1" applyFill="1" applyBorder="1" applyAlignment="1">
      <alignment horizontal="center" vertical="center" wrapText="1"/>
    </xf>
    <xf numFmtId="0" fontId="92" fillId="0" borderId="0" xfId="0" applyFont="1" applyFill="1">
      <alignment vertical="center"/>
    </xf>
    <xf numFmtId="0" fontId="92" fillId="0" borderId="0" xfId="3" applyNumberFormat="1" applyFont="1" applyFill="1" applyBorder="1" applyAlignment="1">
      <alignment vertical="center"/>
    </xf>
    <xf numFmtId="0" fontId="82" fillId="27" borderId="45" xfId="0" applyFont="1" applyFill="1" applyBorder="1" applyAlignment="1">
      <alignment horizontal="center" vertical="center" wrapText="1"/>
    </xf>
    <xf numFmtId="0" fontId="90" fillId="27" borderId="47" xfId="0" applyFont="1" applyFill="1" applyBorder="1" applyAlignment="1">
      <alignment horizontal="center" vertical="center" wrapText="1"/>
    </xf>
    <xf numFmtId="0" fontId="84" fillId="27" borderId="32" xfId="0" applyFont="1" applyFill="1" applyBorder="1" applyAlignment="1">
      <alignment horizontal="center" vertical="center" shrinkToFit="1"/>
    </xf>
    <xf numFmtId="3" fontId="82" fillId="27" borderId="49" xfId="0" applyNumberFormat="1" applyFont="1" applyFill="1" applyBorder="1" applyAlignment="1">
      <alignment horizontal="center" vertical="center" wrapText="1"/>
    </xf>
    <xf numFmtId="0" fontId="92" fillId="0" borderId="25" xfId="3" applyNumberFormat="1" applyFont="1" applyFill="1" applyBorder="1" applyAlignment="1">
      <alignment vertical="center"/>
    </xf>
    <xf numFmtId="0" fontId="84" fillId="27" borderId="33" xfId="0" applyFont="1" applyFill="1" applyBorder="1" applyAlignment="1">
      <alignment horizontal="center" vertical="center" wrapText="1"/>
    </xf>
    <xf numFmtId="176" fontId="82" fillId="27" borderId="46" xfId="2" applyFont="1" applyFill="1" applyBorder="1" applyAlignment="1">
      <alignment horizontal="center" vertical="center" wrapText="1"/>
    </xf>
    <xf numFmtId="0" fontId="82" fillId="27" borderId="23" xfId="7" applyFont="1" applyFill="1" applyBorder="1" applyAlignment="1">
      <alignment horizontal="center" vertical="center"/>
    </xf>
    <xf numFmtId="0" fontId="82" fillId="27" borderId="13" xfId="7" applyFont="1" applyFill="1" applyBorder="1" applyAlignment="1">
      <alignment horizontal="center" vertical="center"/>
    </xf>
    <xf numFmtId="0" fontId="82" fillId="27" borderId="49" xfId="7" applyFont="1" applyFill="1" applyBorder="1" applyAlignment="1">
      <alignment horizontal="center" vertical="center" shrinkToFit="1"/>
    </xf>
    <xf numFmtId="0" fontId="82" fillId="27" borderId="13" xfId="7" applyFont="1" applyFill="1" applyBorder="1" applyAlignment="1">
      <alignment horizontal="center" vertical="center" shrinkToFit="1"/>
    </xf>
    <xf numFmtId="0" fontId="84" fillId="27" borderId="31" xfId="0" applyFont="1" applyFill="1" applyBorder="1" applyAlignment="1">
      <alignment horizontal="center" vertical="center" shrinkToFit="1"/>
    </xf>
    <xf numFmtId="0" fontId="82" fillId="27" borderId="36" xfId="0" applyFont="1" applyFill="1" applyBorder="1" applyAlignment="1">
      <alignment horizontal="center" vertical="center" wrapText="1"/>
    </xf>
    <xf numFmtId="0" fontId="84" fillId="27" borderId="33" xfId="0" applyFont="1" applyFill="1" applyBorder="1" applyAlignment="1">
      <alignment horizontal="center" vertical="center" shrinkToFit="1"/>
    </xf>
    <xf numFmtId="0" fontId="84" fillId="27" borderId="22" xfId="0" applyFont="1" applyFill="1" applyBorder="1" applyAlignment="1">
      <alignment horizontal="center" vertical="center"/>
    </xf>
    <xf numFmtId="0" fontId="85" fillId="27" borderId="18" xfId="0" applyFont="1" applyFill="1" applyBorder="1" applyAlignment="1">
      <alignment horizontal="center" vertical="center"/>
    </xf>
    <xf numFmtId="0" fontId="82" fillId="27" borderId="18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center" vertical="center"/>
    </xf>
    <xf numFmtId="0" fontId="78" fillId="0" borderId="4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2" fillId="27" borderId="15" xfId="7" applyFont="1" applyFill="1" applyBorder="1" applyAlignment="1">
      <alignment horizontal="center" vertical="center" shrinkToFit="1"/>
    </xf>
    <xf numFmtId="41" fontId="89" fillId="0" borderId="0" xfId="3" applyNumberFormat="1" applyFont="1" applyFill="1" applyBorder="1" applyAlignment="1" applyProtection="1">
      <alignment vertical="center"/>
    </xf>
    <xf numFmtId="193" fontId="89" fillId="0" borderId="0" xfId="3" applyNumberFormat="1" applyFont="1" applyFill="1" applyBorder="1" applyAlignment="1" applyProtection="1">
      <alignment vertical="center"/>
    </xf>
    <xf numFmtId="41" fontId="89" fillId="28" borderId="0" xfId="3" applyNumberFormat="1" applyFont="1" applyFill="1" applyBorder="1" applyAlignment="1" applyProtection="1">
      <alignment vertical="center"/>
    </xf>
    <xf numFmtId="41" fontId="82" fillId="29" borderId="0" xfId="383" applyFont="1" applyFill="1" applyBorder="1" applyAlignment="1">
      <alignment vertical="center"/>
    </xf>
    <xf numFmtId="0" fontId="82" fillId="27" borderId="31" xfId="0" applyFont="1" applyFill="1" applyBorder="1" applyAlignment="1">
      <alignment horizontal="center" vertical="center" wrapText="1"/>
    </xf>
    <xf numFmtId="9" fontId="82" fillId="0" borderId="22" xfId="386" applyFont="1" applyFill="1" applyBorder="1" applyAlignment="1">
      <alignment horizontal="right" vertical="center" wrapText="1"/>
    </xf>
    <xf numFmtId="41" fontId="82" fillId="0" borderId="0" xfId="383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97" fillId="0" borderId="0" xfId="0" applyFont="1" applyFill="1" applyBorder="1" applyAlignment="1">
      <alignment vertical="top"/>
    </xf>
    <xf numFmtId="0" fontId="83" fillId="0" borderId="23" xfId="0" applyFont="1" applyFill="1" applyBorder="1" applyAlignment="1">
      <alignment horizontal="center" vertical="center" wrapText="1"/>
    </xf>
    <xf numFmtId="0" fontId="82" fillId="0" borderId="39" xfId="0" applyFont="1" applyFill="1" applyBorder="1" applyAlignment="1">
      <alignment horizontal="center" vertical="center"/>
    </xf>
    <xf numFmtId="0" fontId="99" fillId="30" borderId="0" xfId="387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83" fillId="0" borderId="0" xfId="0" applyNumberFormat="1" applyFont="1" applyFill="1" applyBorder="1" applyAlignment="1">
      <alignment vertical="center"/>
    </xf>
    <xf numFmtId="41" fontId="82" fillId="0" borderId="0" xfId="0" applyNumberFormat="1" applyFont="1" applyFill="1" applyBorder="1" applyAlignment="1">
      <alignment vertical="center"/>
    </xf>
    <xf numFmtId="176" fontId="83" fillId="0" borderId="22" xfId="0" applyNumberFormat="1" applyFont="1" applyFill="1" applyBorder="1" applyAlignment="1">
      <alignment vertical="center"/>
    </xf>
    <xf numFmtId="193" fontId="83" fillId="0" borderId="0" xfId="0" applyNumberFormat="1" applyFont="1" applyFill="1" applyBorder="1" applyAlignment="1">
      <alignment vertical="center"/>
    </xf>
    <xf numFmtId="176" fontId="83" fillId="0" borderId="0" xfId="0" applyNumberFormat="1" applyFont="1" applyFill="1" applyBorder="1">
      <alignment vertical="center"/>
    </xf>
    <xf numFmtId="0" fontId="87" fillId="0" borderId="0" xfId="0" applyFont="1" applyFill="1" applyBorder="1" applyAlignment="1">
      <alignment vertical="center"/>
    </xf>
    <xf numFmtId="41" fontId="82" fillId="0" borderId="22" xfId="383" applyFont="1" applyFill="1" applyBorder="1" applyAlignment="1">
      <alignment horizontal="center" vertical="center" wrapText="1"/>
    </xf>
    <xf numFmtId="41" fontId="82" fillId="0" borderId="0" xfId="383" applyFont="1" applyFill="1" applyBorder="1" applyAlignment="1">
      <alignment horizontal="center" vertical="center" wrapText="1"/>
    </xf>
    <xf numFmtId="193" fontId="93" fillId="0" borderId="0" xfId="0" applyNumberFormat="1" applyFont="1" applyFill="1" applyBorder="1" applyAlignment="1">
      <alignment vertical="center"/>
    </xf>
    <xf numFmtId="41" fontId="82" fillId="0" borderId="22" xfId="383" applyFont="1" applyFill="1" applyBorder="1" applyAlignment="1">
      <alignment horizontal="right" vertical="center" wrapText="1"/>
    </xf>
    <xf numFmtId="41" fontId="82" fillId="0" borderId="0" xfId="383" applyFont="1" applyFill="1" applyBorder="1" applyAlignment="1">
      <alignment horizontal="right" vertical="center" wrapText="1"/>
    </xf>
    <xf numFmtId="41" fontId="82" fillId="0" borderId="0" xfId="383" applyFont="1" applyFill="1" applyBorder="1" applyAlignment="1">
      <alignment horizontal="right" vertical="center"/>
    </xf>
    <xf numFmtId="41" fontId="82" fillId="0" borderId="0" xfId="383" quotePrefix="1" applyFont="1" applyFill="1" applyBorder="1" applyAlignment="1">
      <alignment horizontal="right" vertical="center"/>
    </xf>
    <xf numFmtId="41" fontId="83" fillId="0" borderId="0" xfId="383" applyFont="1" applyFill="1" applyBorder="1">
      <alignment vertical="center"/>
    </xf>
    <xf numFmtId="41" fontId="92" fillId="0" borderId="22" xfId="7" applyNumberFormat="1" applyFont="1" applyFill="1" applyBorder="1" applyAlignment="1">
      <alignment horizontal="center" vertical="center" shrinkToFit="1"/>
    </xf>
    <xf numFmtId="41" fontId="92" fillId="0" borderId="0" xfId="7" applyNumberFormat="1" applyFont="1" applyFill="1" applyBorder="1" applyAlignment="1">
      <alignment horizontal="center" vertical="center" shrinkToFit="1"/>
    </xf>
    <xf numFmtId="195" fontId="92" fillId="0" borderId="0" xfId="7" applyNumberFormat="1" applyFont="1" applyFill="1" applyBorder="1" applyAlignment="1">
      <alignment horizontal="center" vertical="center" shrinkToFit="1"/>
    </xf>
    <xf numFmtId="0" fontId="100" fillId="0" borderId="0" xfId="0" applyFont="1" applyFill="1" applyBorder="1" applyAlignment="1"/>
    <xf numFmtId="0" fontId="76" fillId="0" borderId="0" xfId="0" applyFont="1" applyFill="1" applyBorder="1" applyAlignment="1"/>
    <xf numFmtId="0" fontId="76" fillId="0" borderId="0" xfId="0" applyFont="1" applyFill="1" applyAlignment="1"/>
    <xf numFmtId="41" fontId="83" fillId="0" borderId="22" xfId="383" applyFont="1" applyFill="1" applyBorder="1" applyAlignment="1">
      <alignment horizontal="center" vertical="center" wrapText="1"/>
    </xf>
    <xf numFmtId="41" fontId="83" fillId="0" borderId="0" xfId="383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vertical="center"/>
    </xf>
    <xf numFmtId="0" fontId="104" fillId="0" borderId="0" xfId="0" applyFont="1" applyFill="1">
      <alignment vertical="center"/>
    </xf>
    <xf numFmtId="0" fontId="83" fillId="0" borderId="23" xfId="0" applyFont="1" applyFill="1" applyBorder="1" applyAlignment="1">
      <alignment horizontal="center" vertical="center"/>
    </xf>
    <xf numFmtId="0" fontId="106" fillId="0" borderId="0" xfId="0" applyFont="1" applyFill="1">
      <alignment vertical="center"/>
    </xf>
    <xf numFmtId="3" fontId="82" fillId="27" borderId="38" xfId="2" applyNumberFormat="1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/>
    </xf>
    <xf numFmtId="0" fontId="82" fillId="0" borderId="26" xfId="7" applyFont="1" applyFill="1" applyBorder="1" applyAlignment="1">
      <alignment horizontal="center" vertical="center"/>
    </xf>
    <xf numFmtId="0" fontId="107" fillId="0" borderId="0" xfId="0" applyFont="1" applyFill="1">
      <alignment vertical="center"/>
    </xf>
    <xf numFmtId="0" fontId="93" fillId="0" borderId="23" xfId="382" applyFont="1" applyFill="1" applyBorder="1" applyAlignment="1">
      <alignment horizontal="center" vertical="center" wrapText="1"/>
    </xf>
    <xf numFmtId="176" fontId="93" fillId="0" borderId="0" xfId="0" applyNumberFormat="1" applyFont="1" applyBorder="1" applyAlignment="1">
      <alignment horizontal="right" vertical="center" wrapText="1"/>
    </xf>
    <xf numFmtId="176" fontId="93" fillId="0" borderId="0" xfId="0" applyNumberFormat="1" applyFont="1" applyFill="1" applyBorder="1" applyAlignment="1">
      <alignment horizontal="right" vertical="center" wrapText="1"/>
    </xf>
    <xf numFmtId="41" fontId="93" fillId="0" borderId="22" xfId="0" applyNumberFormat="1" applyFont="1" applyFill="1" applyBorder="1" applyAlignment="1">
      <alignment vertical="center"/>
    </xf>
    <xf numFmtId="41" fontId="93" fillId="0" borderId="0" xfId="0" applyNumberFormat="1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76" fillId="0" borderId="0" xfId="0" applyFont="1" applyFill="1" applyAlignment="1">
      <alignment vertical="center"/>
    </xf>
    <xf numFmtId="3" fontId="82" fillId="0" borderId="0" xfId="383" applyNumberFormat="1" applyFont="1" applyFill="1" applyBorder="1" applyAlignment="1">
      <alignment horizontal="right" vertical="center" wrapText="1"/>
    </xf>
    <xf numFmtId="41" fontId="82" fillId="0" borderId="0" xfId="383" applyNumberFormat="1" applyFont="1" applyFill="1" applyBorder="1" applyAlignment="1">
      <alignment horizontal="right" vertical="center" wrapText="1"/>
    </xf>
    <xf numFmtId="41" fontId="83" fillId="0" borderId="40" xfId="383" applyFont="1" applyFill="1" applyBorder="1" applyAlignment="1">
      <alignment horizontal="right" vertical="center" wrapText="1"/>
    </xf>
    <xf numFmtId="41" fontId="83" fillId="0" borderId="25" xfId="383" applyFont="1" applyFill="1" applyBorder="1" applyAlignment="1">
      <alignment horizontal="right" vertical="center" wrapText="1"/>
    </xf>
    <xf numFmtId="41" fontId="92" fillId="0" borderId="0" xfId="7" applyNumberFormat="1" applyFont="1" applyFill="1" applyBorder="1" applyAlignment="1">
      <alignment horizontal="center" vertical="center" wrapText="1"/>
    </xf>
    <xf numFmtId="41" fontId="82" fillId="0" borderId="22" xfId="0" applyNumberFormat="1" applyFont="1" applyBorder="1" applyAlignment="1">
      <alignment vertical="center"/>
    </xf>
    <xf numFmtId="41" fontId="82" fillId="0" borderId="0" xfId="0" applyNumberFormat="1" applyFont="1" applyBorder="1" applyAlignment="1">
      <alignment vertical="center"/>
    </xf>
    <xf numFmtId="41" fontId="84" fillId="0" borderId="0" xfId="0" applyNumberFormat="1" applyFont="1" applyBorder="1" applyAlignment="1">
      <alignment horizontal="center" vertical="center"/>
    </xf>
    <xf numFmtId="41" fontId="84" fillId="0" borderId="0" xfId="0" applyNumberFormat="1" applyFont="1" applyBorder="1" applyAlignment="1">
      <alignment horizontal="right" vertical="center"/>
    </xf>
    <xf numFmtId="195" fontId="84" fillId="0" borderId="0" xfId="0" applyNumberFormat="1" applyFont="1" applyBorder="1" applyAlignment="1">
      <alignment horizontal="right" vertical="center"/>
    </xf>
    <xf numFmtId="0" fontId="112" fillId="0" borderId="0" xfId="0" applyFont="1" applyFill="1">
      <alignment vertical="center"/>
    </xf>
    <xf numFmtId="0" fontId="108" fillId="0" borderId="0" xfId="0" applyFont="1" applyFill="1" applyBorder="1" applyAlignment="1">
      <alignment vertical="center"/>
    </xf>
    <xf numFmtId="0" fontId="113" fillId="0" borderId="0" xfId="0" applyFont="1" applyFill="1">
      <alignment vertical="center"/>
    </xf>
    <xf numFmtId="0" fontId="111" fillId="0" borderId="0" xfId="0" applyFont="1" applyFill="1">
      <alignment vertical="center"/>
    </xf>
    <xf numFmtId="0" fontId="93" fillId="0" borderId="0" xfId="0" applyFont="1" applyFill="1" applyBorder="1">
      <alignment vertical="center"/>
    </xf>
    <xf numFmtId="0" fontId="102" fillId="0" borderId="39" xfId="0" applyFont="1" applyFill="1" applyBorder="1" applyAlignment="1">
      <alignment horizontal="center" vertical="center"/>
    </xf>
    <xf numFmtId="41" fontId="83" fillId="0" borderId="22" xfId="383" applyFont="1" applyFill="1" applyBorder="1" applyAlignment="1">
      <alignment horizontal="right" vertical="center" wrapText="1"/>
    </xf>
    <xf numFmtId="41" fontId="83" fillId="0" borderId="0" xfId="383" applyFont="1" applyFill="1" applyBorder="1" applyAlignment="1">
      <alignment horizontal="right" vertical="center" wrapText="1"/>
    </xf>
    <xf numFmtId="41" fontId="83" fillId="0" borderId="0" xfId="383" quotePrefix="1" applyFont="1" applyFill="1" applyBorder="1" applyAlignment="1">
      <alignment horizontal="right" vertical="center"/>
    </xf>
    <xf numFmtId="0" fontId="82" fillId="0" borderId="39" xfId="0" applyFont="1" applyFill="1" applyBorder="1" applyAlignment="1">
      <alignment horizontal="center" vertical="center" wrapText="1"/>
    </xf>
    <xf numFmtId="176" fontId="114" fillId="0" borderId="0" xfId="0" applyNumberFormat="1" applyFont="1" applyFill="1" applyBorder="1" applyAlignment="1">
      <alignment vertical="center"/>
    </xf>
    <xf numFmtId="176" fontId="119" fillId="0" borderId="0" xfId="0" applyNumberFormat="1" applyFont="1" applyFill="1" applyBorder="1" applyAlignment="1">
      <alignment vertical="center"/>
    </xf>
    <xf numFmtId="0" fontId="120" fillId="0" borderId="0" xfId="0" applyFont="1" applyFill="1">
      <alignment vertical="center"/>
    </xf>
    <xf numFmtId="0" fontId="117" fillId="27" borderId="23" xfId="388" applyFont="1" applyFill="1" applyBorder="1" applyAlignment="1" applyProtection="1">
      <alignment horizontal="center" vertical="center"/>
      <protection locked="0"/>
    </xf>
    <xf numFmtId="0" fontId="117" fillId="27" borderId="22" xfId="388" applyFont="1" applyFill="1" applyBorder="1" applyAlignment="1" applyProtection="1">
      <alignment horizontal="center" vertical="center"/>
      <protection locked="0"/>
    </xf>
    <xf numFmtId="0" fontId="117" fillId="27" borderId="52" xfId="388" applyFont="1" applyFill="1" applyBorder="1" applyAlignment="1" applyProtection="1">
      <alignment horizontal="center" vertical="center"/>
      <protection locked="0"/>
    </xf>
    <xf numFmtId="41" fontId="82" fillId="0" borderId="23" xfId="0" applyNumberFormat="1" applyFont="1" applyFill="1" applyBorder="1" applyAlignment="1">
      <alignment horizontal="center" vertical="center"/>
    </xf>
    <xf numFmtId="41" fontId="82" fillId="0" borderId="39" xfId="0" applyNumberFormat="1" applyFont="1" applyFill="1" applyBorder="1" applyAlignment="1">
      <alignment horizontal="center" vertical="center"/>
    </xf>
    <xf numFmtId="198" fontId="82" fillId="0" borderId="22" xfId="386" applyNumberFormat="1" applyFont="1" applyFill="1" applyBorder="1" applyAlignment="1">
      <alignment horizontal="right" vertical="center" wrapText="1"/>
    </xf>
    <xf numFmtId="41" fontId="82" fillId="0" borderId="22" xfId="389" applyNumberFormat="1" applyFont="1" applyBorder="1" applyAlignment="1" applyProtection="1">
      <alignment vertical="center"/>
      <protection locked="0"/>
    </xf>
    <xf numFmtId="196" fontId="82" fillId="0" borderId="0" xfId="3" applyNumberFormat="1" applyFont="1" applyAlignment="1" applyProtection="1">
      <alignment vertical="center"/>
      <protection locked="0"/>
    </xf>
    <xf numFmtId="41" fontId="82" fillId="0" borderId="0" xfId="383" applyFont="1" applyAlignment="1" applyProtection="1">
      <alignment vertical="center"/>
      <protection locked="0"/>
    </xf>
    <xf numFmtId="41" fontId="82" fillId="0" borderId="0" xfId="0" applyNumberFormat="1" applyFont="1" applyAlignment="1" applyProtection="1">
      <alignment horizontal="right" vertical="center"/>
      <protection locked="0"/>
    </xf>
    <xf numFmtId="41" fontId="82" fillId="0" borderId="0" xfId="3" applyNumberFormat="1" applyFont="1" applyFill="1" applyAlignment="1" applyProtection="1">
      <alignment horizontal="right" vertical="center"/>
      <protection locked="0"/>
    </xf>
    <xf numFmtId="41" fontId="82" fillId="0" borderId="0" xfId="383" applyFont="1" applyFill="1" applyAlignment="1" applyProtection="1">
      <alignment horizontal="right" vertical="center"/>
      <protection locked="0"/>
    </xf>
    <xf numFmtId="41" fontId="82" fillId="0" borderId="0" xfId="0" applyNumberFormat="1" applyFont="1" applyFill="1" applyAlignment="1" applyProtection="1">
      <alignment horizontal="right" vertical="center"/>
      <protection locked="0"/>
    </xf>
    <xf numFmtId="41" fontId="82" fillId="0" borderId="22" xfId="0" applyNumberFormat="1" applyFont="1" applyFill="1" applyBorder="1" applyAlignment="1">
      <alignment vertical="center"/>
    </xf>
    <xf numFmtId="41" fontId="82" fillId="0" borderId="0" xfId="3" applyNumberFormat="1" applyFont="1" applyFill="1" applyBorder="1" applyAlignment="1">
      <alignment vertical="center" wrapText="1"/>
    </xf>
    <xf numFmtId="41" fontId="82" fillId="0" borderId="0" xfId="0" applyNumberFormat="1" applyFont="1" applyFill="1" applyBorder="1" applyAlignment="1">
      <alignment vertical="center" wrapText="1"/>
    </xf>
    <xf numFmtId="41" fontId="82" fillId="0" borderId="0" xfId="383" applyFont="1" applyFill="1" applyBorder="1" applyAlignment="1">
      <alignment vertical="center" shrinkToFit="1"/>
    </xf>
    <xf numFmtId="41" fontId="82" fillId="0" borderId="0" xfId="383" applyFont="1" applyFill="1" applyAlignment="1">
      <alignment vertical="center" shrinkToFit="1"/>
    </xf>
    <xf numFmtId="195" fontId="82" fillId="0" borderId="0" xfId="383" applyNumberFormat="1" applyFont="1" applyFill="1" applyBorder="1" applyAlignment="1">
      <alignment vertical="center" shrinkToFit="1"/>
    </xf>
    <xf numFmtId="41" fontId="76" fillId="0" borderId="0" xfId="383" applyFont="1" applyFill="1">
      <alignment vertical="center"/>
    </xf>
    <xf numFmtId="41" fontId="6" fillId="0" borderId="0" xfId="383" applyFont="1" applyFill="1">
      <alignment vertical="center"/>
    </xf>
    <xf numFmtId="41" fontId="82" fillId="0" borderId="0" xfId="0" quotePrefix="1" applyNumberFormat="1" applyFont="1" applyFill="1" applyBorder="1" applyAlignment="1">
      <alignment horizontal="right" vertical="center"/>
    </xf>
    <xf numFmtId="196" fontId="82" fillId="0" borderId="0" xfId="0" applyNumberFormat="1" applyFont="1" applyFill="1" applyBorder="1" applyAlignment="1">
      <alignment vertical="center"/>
    </xf>
    <xf numFmtId="41" fontId="82" fillId="0" borderId="0" xfId="0" applyNumberFormat="1" applyFont="1" applyFill="1" applyBorder="1" applyAlignment="1">
      <alignment horizontal="right" vertical="center"/>
    </xf>
    <xf numFmtId="41" fontId="82" fillId="0" borderId="25" xfId="0" applyNumberFormat="1" applyFont="1" applyFill="1" applyBorder="1" applyAlignment="1">
      <alignment vertical="center"/>
    </xf>
    <xf numFmtId="196" fontId="82" fillId="0" borderId="25" xfId="0" applyNumberFormat="1" applyFont="1" applyFill="1" applyBorder="1" applyAlignment="1">
      <alignment vertical="center"/>
    </xf>
    <xf numFmtId="41" fontId="82" fillId="0" borderId="25" xfId="0" applyNumberFormat="1" applyFont="1" applyFill="1" applyBorder="1" applyAlignment="1">
      <alignment horizontal="right" vertical="center"/>
    </xf>
    <xf numFmtId="176" fontId="82" fillId="0" borderId="25" xfId="0" applyNumberFormat="1" applyFont="1" applyFill="1" applyBorder="1">
      <alignment vertical="center"/>
    </xf>
    <xf numFmtId="193" fontId="82" fillId="0" borderId="25" xfId="0" applyNumberFormat="1" applyFont="1" applyFill="1" applyBorder="1" applyAlignment="1">
      <alignment vertical="center"/>
    </xf>
    <xf numFmtId="176" fontId="82" fillId="0" borderId="25" xfId="0" applyNumberFormat="1" applyFont="1" applyFill="1" applyBorder="1" applyAlignment="1">
      <alignment vertical="center"/>
    </xf>
    <xf numFmtId="41" fontId="82" fillId="0" borderId="40" xfId="383" applyFont="1" applyFill="1" applyBorder="1" applyAlignment="1">
      <alignment horizontal="center" vertical="center" wrapText="1"/>
    </xf>
    <xf numFmtId="41" fontId="82" fillId="0" borderId="25" xfId="383" applyFont="1" applyFill="1" applyBorder="1" applyAlignment="1">
      <alignment horizontal="center" vertical="center" wrapText="1"/>
    </xf>
    <xf numFmtId="41" fontId="83" fillId="0" borderId="22" xfId="389" applyNumberFormat="1" applyFont="1" applyBorder="1" applyAlignment="1" applyProtection="1">
      <alignment vertical="center"/>
      <protection locked="0"/>
    </xf>
    <xf numFmtId="41" fontId="83" fillId="0" borderId="40" xfId="383" applyNumberFormat="1" applyFont="1" applyFill="1" applyBorder="1" applyAlignment="1">
      <alignment vertical="center"/>
    </xf>
    <xf numFmtId="41" fontId="83" fillId="0" borderId="25" xfId="383" applyNumberFormat="1" applyFont="1" applyFill="1" applyBorder="1" applyAlignment="1">
      <alignment vertical="center"/>
    </xf>
    <xf numFmtId="41" fontId="89" fillId="0" borderId="25" xfId="383" applyNumberFormat="1" applyFont="1" applyFill="1" applyBorder="1" applyAlignment="1">
      <alignment horizontal="center" vertical="center"/>
    </xf>
    <xf numFmtId="41" fontId="89" fillId="0" borderId="25" xfId="0" applyNumberFormat="1" applyFont="1" applyFill="1" applyBorder="1" applyAlignment="1">
      <alignment horizontal="right" vertical="center"/>
    </xf>
    <xf numFmtId="195" fontId="89" fillId="0" borderId="25" xfId="0" applyNumberFormat="1" applyFont="1" applyFill="1" applyBorder="1" applyAlignment="1">
      <alignment horizontal="right" vertical="center"/>
    </xf>
    <xf numFmtId="41" fontId="103" fillId="0" borderId="40" xfId="383" applyFont="1" applyFill="1" applyBorder="1" applyAlignment="1">
      <alignment horizontal="center" vertical="center" shrinkToFit="1"/>
    </xf>
    <xf numFmtId="41" fontId="103" fillId="0" borderId="25" xfId="383" applyFont="1" applyFill="1" applyBorder="1" applyAlignment="1">
      <alignment horizontal="center" vertical="center" shrinkToFit="1"/>
    </xf>
    <xf numFmtId="195" fontId="103" fillId="0" borderId="25" xfId="383" applyNumberFormat="1" applyFont="1" applyFill="1" applyBorder="1" applyAlignment="1">
      <alignment horizontal="center" vertical="center" shrinkToFit="1"/>
    </xf>
    <xf numFmtId="199" fontId="102" fillId="0" borderId="25" xfId="0" applyNumberFormat="1" applyFont="1" applyFill="1" applyBorder="1">
      <alignment vertical="center"/>
    </xf>
    <xf numFmtId="176" fontId="102" fillId="0" borderId="25" xfId="0" applyNumberFormat="1" applyFont="1" applyFill="1" applyBorder="1">
      <alignment vertical="center"/>
    </xf>
    <xf numFmtId="193" fontId="102" fillId="0" borderId="25" xfId="0" applyNumberFormat="1" applyFont="1" applyFill="1" applyBorder="1">
      <alignment vertical="center"/>
    </xf>
    <xf numFmtId="176" fontId="102" fillId="0" borderId="25" xfId="0" applyNumberFormat="1" applyFont="1" applyFill="1" applyBorder="1" applyAlignment="1">
      <alignment vertical="center" shrinkToFit="1"/>
    </xf>
    <xf numFmtId="0" fontId="87" fillId="0" borderId="0" xfId="0" applyFont="1" applyFill="1" applyBorder="1" applyAlignment="1">
      <alignment horizontal="center" vertical="top"/>
    </xf>
    <xf numFmtId="0" fontId="92" fillId="0" borderId="0" xfId="0" applyFont="1" applyFill="1" applyBorder="1" applyAlignment="1">
      <alignment horizontal="right" vertical="center"/>
    </xf>
    <xf numFmtId="0" fontId="84" fillId="27" borderId="33" xfId="0" applyFont="1" applyFill="1" applyBorder="1" applyAlignment="1">
      <alignment horizontal="center" vertical="center" wrapText="1"/>
    </xf>
    <xf numFmtId="0" fontId="84" fillId="27" borderId="31" xfId="0" applyFont="1" applyFill="1" applyBorder="1" applyAlignment="1">
      <alignment horizontal="center" vertical="center" wrapText="1"/>
    </xf>
    <xf numFmtId="41" fontId="89" fillId="0" borderId="40" xfId="3" applyNumberFormat="1" applyFont="1" applyFill="1" applyBorder="1" applyAlignment="1" applyProtection="1">
      <alignment vertical="center"/>
    </xf>
    <xf numFmtId="41" fontId="89" fillId="0" borderId="25" xfId="3" applyNumberFormat="1" applyFont="1" applyFill="1" applyBorder="1" applyAlignment="1" applyProtection="1">
      <alignment vertical="center"/>
    </xf>
    <xf numFmtId="193" fontId="89" fillId="0" borderId="25" xfId="3" applyNumberFormat="1" applyFont="1" applyFill="1" applyBorder="1" applyAlignment="1" applyProtection="1">
      <alignment vertical="center"/>
    </xf>
    <xf numFmtId="41" fontId="83" fillId="0" borderId="0" xfId="383" applyFont="1" applyFill="1" applyBorder="1" applyAlignment="1">
      <alignment horizontal="right" vertical="center"/>
    </xf>
    <xf numFmtId="41" fontId="83" fillId="0" borderId="25" xfId="383" applyFont="1" applyFill="1" applyBorder="1" applyAlignment="1">
      <alignment horizontal="right" vertical="center"/>
    </xf>
    <xf numFmtId="41" fontId="83" fillId="0" borderId="25" xfId="383" quotePrefix="1" applyFont="1" applyFill="1" applyBorder="1" applyAlignment="1">
      <alignment horizontal="right" vertical="center"/>
    </xf>
    <xf numFmtId="176" fontId="89" fillId="0" borderId="25" xfId="0" applyNumberFormat="1" applyFont="1" applyFill="1" applyBorder="1" applyAlignment="1">
      <alignment horizontal="right" vertical="center" wrapText="1"/>
    </xf>
    <xf numFmtId="176" fontId="83" fillId="0" borderId="25" xfId="0" applyNumberFormat="1" applyFont="1" applyFill="1" applyBorder="1" applyAlignment="1">
      <alignment horizontal="right" vertical="center" wrapText="1"/>
    </xf>
    <xf numFmtId="41" fontId="83" fillId="0" borderId="25" xfId="383" applyFont="1" applyFill="1" applyBorder="1" applyAlignment="1">
      <alignment horizontal="center" vertical="center"/>
    </xf>
    <xf numFmtId="41" fontId="0" fillId="0" borderId="0" xfId="0" applyNumberFormat="1" applyFont="1" applyFill="1">
      <alignment vertical="center"/>
    </xf>
    <xf numFmtId="0" fontId="92" fillId="0" borderId="0" xfId="0" applyFont="1" applyFill="1" applyBorder="1" applyAlignment="1">
      <alignment horizontal="right" vertical="center"/>
    </xf>
    <xf numFmtId="0" fontId="92" fillId="0" borderId="25" xfId="381" applyFont="1" applyBorder="1" applyAlignment="1">
      <alignment horizontal="right" vertical="center"/>
    </xf>
    <xf numFmtId="0" fontId="82" fillId="27" borderId="38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horizontal="left" vertical="center"/>
    </xf>
    <xf numFmtId="0" fontId="84" fillId="27" borderId="33" xfId="0" applyFont="1" applyFill="1" applyBorder="1" applyAlignment="1">
      <alignment horizontal="center" vertical="center" wrapText="1"/>
    </xf>
    <xf numFmtId="0" fontId="84" fillId="27" borderId="37" xfId="0" applyFont="1" applyFill="1" applyBorder="1" applyAlignment="1">
      <alignment horizontal="center" vertical="center" wrapText="1"/>
    </xf>
    <xf numFmtId="0" fontId="84" fillId="27" borderId="31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/>
    </xf>
    <xf numFmtId="0" fontId="84" fillId="27" borderId="56" xfId="0" applyFont="1" applyFill="1" applyBorder="1" applyAlignment="1">
      <alignment horizontal="center" vertical="center" wrapText="1"/>
    </xf>
    <xf numFmtId="0" fontId="117" fillId="27" borderId="57" xfId="0" applyFont="1" applyFill="1" applyBorder="1" applyAlignment="1">
      <alignment horizontal="center" vertical="center" wrapText="1"/>
    </xf>
    <xf numFmtId="0" fontId="117" fillId="27" borderId="58" xfId="0" applyFont="1" applyFill="1" applyBorder="1" applyAlignment="1">
      <alignment horizontal="center" vertical="center" wrapText="1"/>
    </xf>
    <xf numFmtId="0" fontId="117" fillId="27" borderId="57" xfId="0" applyFont="1" applyFill="1" applyBorder="1" applyAlignment="1">
      <alignment horizontal="center" vertical="top" wrapText="1"/>
    </xf>
    <xf numFmtId="0" fontId="82" fillId="0" borderId="0" xfId="0" applyFont="1" applyFill="1" applyBorder="1">
      <alignment vertical="center"/>
    </xf>
    <xf numFmtId="3" fontId="82" fillId="27" borderId="13" xfId="6" applyNumberFormat="1" applyFont="1" applyFill="1" applyBorder="1" applyAlignment="1">
      <alignment wrapText="1"/>
    </xf>
    <xf numFmtId="177" fontId="92" fillId="27" borderId="21" xfId="6" applyNumberFormat="1" applyFont="1" applyFill="1" applyBorder="1" applyAlignment="1">
      <alignment horizontal="center" wrapText="1"/>
    </xf>
    <xf numFmtId="177" fontId="92" fillId="27" borderId="16" xfId="6" applyNumberFormat="1" applyFont="1" applyFill="1" applyBorder="1" applyAlignment="1">
      <alignment horizontal="center" wrapText="1"/>
    </xf>
    <xf numFmtId="0" fontId="1" fillId="0" borderId="0" xfId="0" applyFont="1" applyFill="1" applyAlignment="1"/>
    <xf numFmtId="3" fontId="82" fillId="27" borderId="13" xfId="6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77" fontId="82" fillId="27" borderId="13" xfId="6" applyNumberFormat="1" applyFont="1" applyFill="1" applyBorder="1" applyAlignment="1">
      <alignment vertical="top" wrapText="1"/>
    </xf>
    <xf numFmtId="177" fontId="82" fillId="27" borderId="22" xfId="6" applyNumberFormat="1" applyFont="1" applyFill="1" applyBorder="1" applyAlignment="1">
      <alignment vertical="top" wrapText="1"/>
    </xf>
    <xf numFmtId="3" fontId="82" fillId="27" borderId="36" xfId="6" applyNumberFormat="1" applyFont="1" applyFill="1" applyBorder="1" applyAlignment="1">
      <alignment horizontal="center" wrapText="1"/>
    </xf>
    <xf numFmtId="177" fontId="82" fillId="27" borderId="38" xfId="6" applyNumberFormat="1" applyFont="1" applyFill="1" applyBorder="1" applyAlignment="1">
      <alignment horizontal="center"/>
    </xf>
    <xf numFmtId="177" fontId="82" fillId="27" borderId="37" xfId="6" applyNumberFormat="1" applyFont="1" applyFill="1" applyBorder="1" applyAlignment="1">
      <alignment horizontal="center"/>
    </xf>
    <xf numFmtId="3" fontId="82" fillId="27" borderId="36" xfId="6" applyNumberFormat="1" applyFont="1" applyFill="1" applyBorder="1" applyAlignment="1">
      <alignment horizontal="center"/>
    </xf>
    <xf numFmtId="3" fontId="82" fillId="27" borderId="37" xfId="6" applyNumberFormat="1" applyFont="1" applyFill="1" applyBorder="1" applyAlignment="1">
      <alignment wrapText="1"/>
    </xf>
    <xf numFmtId="3" fontId="82" fillId="27" borderId="37" xfId="6" applyNumberFormat="1" applyFont="1" applyFill="1" applyBorder="1" applyAlignment="1">
      <alignment horizontal="center" wrapText="1"/>
    </xf>
    <xf numFmtId="177" fontId="82" fillId="27" borderId="37" xfId="6" applyNumberFormat="1" applyFont="1" applyFill="1" applyBorder="1" applyAlignment="1"/>
    <xf numFmtId="3" fontId="82" fillId="27" borderId="50" xfId="6" applyNumberFormat="1" applyFont="1" applyFill="1" applyBorder="1" applyAlignment="1">
      <alignment horizontal="center" wrapText="1"/>
    </xf>
    <xf numFmtId="177" fontId="82" fillId="27" borderId="50" xfId="6" applyNumberFormat="1" applyFont="1" applyFill="1" applyBorder="1" applyAlignment="1"/>
    <xf numFmtId="3" fontId="82" fillId="27" borderId="22" xfId="6" applyNumberFormat="1" applyFont="1" applyFill="1" applyBorder="1" applyAlignment="1">
      <alignment horizontal="center" wrapText="1"/>
    </xf>
    <xf numFmtId="177" fontId="82" fillId="27" borderId="20" xfId="6" applyNumberFormat="1" applyFont="1" applyFill="1" applyBorder="1" applyAlignment="1">
      <alignment horizontal="center"/>
    </xf>
    <xf numFmtId="177" fontId="82" fillId="27" borderId="19" xfId="6" applyNumberFormat="1" applyFont="1" applyFill="1" applyBorder="1" applyAlignment="1">
      <alignment horizontal="center"/>
    </xf>
    <xf numFmtId="177" fontId="82" fillId="27" borderId="20" xfId="6" applyNumberFormat="1" applyFont="1" applyFill="1" applyBorder="1" applyAlignment="1">
      <alignment horizontal="center" wrapText="1"/>
    </xf>
    <xf numFmtId="3" fontId="82" fillId="27" borderId="16" xfId="6" applyNumberFormat="1" applyFont="1" applyFill="1" applyBorder="1" applyAlignment="1">
      <alignment horizontal="center" wrapText="1"/>
    </xf>
    <xf numFmtId="177" fontId="82" fillId="27" borderId="11" xfId="6" applyNumberFormat="1" applyFont="1" applyFill="1" applyBorder="1" applyAlignment="1">
      <alignment horizontal="center" wrapText="1"/>
    </xf>
    <xf numFmtId="3" fontId="82" fillId="27" borderId="0" xfId="6" applyNumberFormat="1" applyFont="1" applyFill="1" applyBorder="1" applyAlignment="1">
      <alignment horizontal="center" wrapText="1"/>
    </xf>
    <xf numFmtId="3" fontId="125" fillId="27" borderId="16" xfId="6" applyNumberFormat="1" applyFont="1" applyFill="1" applyBorder="1" applyAlignment="1">
      <alignment horizontal="center" wrapText="1"/>
    </xf>
    <xf numFmtId="3" fontId="92" fillId="27" borderId="13" xfId="6" applyNumberFormat="1" applyFont="1" applyFill="1" applyBorder="1" applyAlignment="1">
      <alignment horizontal="center" vertical="top" wrapText="1"/>
    </xf>
    <xf numFmtId="3" fontId="92" fillId="27" borderId="13" xfId="6" applyNumberFormat="1" applyFont="1" applyFill="1" applyBorder="1" applyAlignment="1">
      <alignment horizontal="center" wrapText="1"/>
    </xf>
    <xf numFmtId="0" fontId="92" fillId="0" borderId="0" xfId="0" applyFont="1" applyFill="1" applyBorder="1" applyAlignment="1">
      <alignment horizontal="right" vertical="center"/>
    </xf>
    <xf numFmtId="0" fontId="84" fillId="27" borderId="33" xfId="0" applyFont="1" applyFill="1" applyBorder="1" applyAlignment="1">
      <alignment horizontal="center" vertical="center" wrapText="1"/>
    </xf>
    <xf numFmtId="0" fontId="92" fillId="27" borderId="59" xfId="0" applyFont="1" applyFill="1" applyBorder="1" applyAlignment="1">
      <alignment horizontal="center" vertical="center" wrapText="1"/>
    </xf>
    <xf numFmtId="0" fontId="92" fillId="27" borderId="60" xfId="0" applyFont="1" applyFill="1" applyBorder="1" applyAlignment="1">
      <alignment horizontal="center" vertical="center" wrapText="1"/>
    </xf>
    <xf numFmtId="0" fontId="125" fillId="27" borderId="26" xfId="0" applyFont="1" applyFill="1" applyBorder="1" applyAlignment="1">
      <alignment horizontal="center" vertical="center" wrapText="1"/>
    </xf>
    <xf numFmtId="0" fontId="133" fillId="27" borderId="59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horizontal="left"/>
    </xf>
    <xf numFmtId="0" fontId="92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133" fillId="27" borderId="60" xfId="0" applyFont="1" applyFill="1" applyBorder="1" applyAlignment="1">
      <alignment horizontal="center" vertical="center" wrapText="1"/>
    </xf>
    <xf numFmtId="0" fontId="82" fillId="0" borderId="0" xfId="0" applyFont="1" applyFill="1">
      <alignment vertical="center"/>
    </xf>
    <xf numFmtId="0" fontId="84" fillId="27" borderId="30" xfId="0" applyFont="1" applyFill="1" applyBorder="1" applyAlignment="1">
      <alignment horizontal="center" shrinkToFit="1"/>
    </xf>
    <xf numFmtId="0" fontId="84" fillId="27" borderId="29" xfId="0" applyFont="1" applyFill="1" applyBorder="1" applyAlignment="1">
      <alignment horizontal="center" shrinkToFit="1"/>
    </xf>
    <xf numFmtId="41" fontId="83" fillId="0" borderId="0" xfId="383" applyFont="1" applyFill="1" applyBorder="1" applyAlignment="1">
      <alignment vertical="center"/>
    </xf>
    <xf numFmtId="41" fontId="82" fillId="0" borderId="0" xfId="383" applyFont="1" applyFill="1" applyBorder="1" applyAlignment="1">
      <alignment vertical="center"/>
    </xf>
    <xf numFmtId="176" fontId="82" fillId="0" borderId="40" xfId="0" applyNumberFormat="1" applyFont="1" applyFill="1" applyBorder="1" applyAlignment="1">
      <alignment vertical="center"/>
    </xf>
    <xf numFmtId="41" fontId="82" fillId="0" borderId="25" xfId="383" applyFont="1" applyFill="1" applyBorder="1" applyAlignment="1">
      <alignment vertical="center"/>
    </xf>
    <xf numFmtId="0" fontId="82" fillId="27" borderId="37" xfId="0" applyFont="1" applyFill="1" applyBorder="1" applyAlignment="1">
      <alignment horizontal="center" wrapText="1"/>
    </xf>
    <xf numFmtId="0" fontId="124" fillId="27" borderId="32" xfId="0" applyFont="1" applyFill="1" applyBorder="1" applyAlignment="1">
      <alignment horizontal="center" vertical="center" wrapText="1"/>
    </xf>
    <xf numFmtId="0" fontId="125" fillId="27" borderId="38" xfId="0" applyFont="1" applyFill="1" applyBorder="1" applyAlignment="1">
      <alignment horizontal="center" vertical="center" wrapText="1"/>
    </xf>
    <xf numFmtId="0" fontId="84" fillId="27" borderId="30" xfId="0" applyFont="1" applyFill="1" applyBorder="1" applyAlignment="1">
      <alignment horizontal="center" wrapText="1"/>
    </xf>
    <xf numFmtId="0" fontId="84" fillId="27" borderId="46" xfId="0" applyFont="1" applyFill="1" applyBorder="1" applyAlignment="1">
      <alignment horizontal="center" wrapText="1"/>
    </xf>
    <xf numFmtId="0" fontId="116" fillId="27" borderId="45" xfId="0" applyFont="1" applyFill="1" applyBorder="1" applyAlignment="1">
      <alignment horizontal="center" vertical="top" wrapText="1"/>
    </xf>
    <xf numFmtId="0" fontId="92" fillId="27" borderId="45" xfId="0" applyFont="1" applyFill="1" applyBorder="1" applyAlignment="1">
      <alignment horizontal="center" vertical="center"/>
    </xf>
    <xf numFmtId="0" fontId="92" fillId="27" borderId="47" xfId="0" applyFont="1" applyFill="1" applyBorder="1" applyAlignment="1">
      <alignment horizontal="center" wrapText="1"/>
    </xf>
    <xf numFmtId="0" fontId="117" fillId="27" borderId="45" xfId="0" applyFont="1" applyFill="1" applyBorder="1" applyAlignment="1">
      <alignment horizontal="center" wrapText="1"/>
    </xf>
    <xf numFmtId="0" fontId="117" fillId="27" borderId="47" xfId="0" applyFont="1" applyFill="1" applyBorder="1" applyAlignment="1">
      <alignment horizontal="center" wrapText="1"/>
    </xf>
    <xf numFmtId="0" fontId="92" fillId="27" borderId="45" xfId="0" applyFont="1" applyFill="1" applyBorder="1" applyAlignment="1">
      <alignment horizontal="center" vertical="top" wrapText="1"/>
    </xf>
    <xf numFmtId="0" fontId="139" fillId="27" borderId="0" xfId="0" applyFont="1" applyFill="1" applyBorder="1" applyAlignment="1">
      <alignment horizontal="center" vertical="top"/>
    </xf>
    <xf numFmtId="0" fontId="124" fillId="27" borderId="36" xfId="0" applyFont="1" applyFill="1" applyBorder="1" applyAlignment="1">
      <alignment horizontal="center" vertical="center" wrapText="1"/>
    </xf>
    <xf numFmtId="0" fontId="140" fillId="27" borderId="22" xfId="0" applyFont="1" applyFill="1" applyBorder="1" applyAlignment="1">
      <alignment horizontal="center" vertical="top" wrapText="1"/>
    </xf>
    <xf numFmtId="0" fontId="105" fillId="0" borderId="0" xfId="0" applyFont="1" applyFill="1" applyAlignment="1"/>
    <xf numFmtId="0" fontId="105" fillId="0" borderId="0" xfId="0" applyFont="1" applyAlignment="1"/>
    <xf numFmtId="0" fontId="92" fillId="27" borderId="57" xfId="0" applyFont="1" applyFill="1" applyBorder="1" applyAlignment="1">
      <alignment horizontal="center" vertical="center" wrapText="1"/>
    </xf>
    <xf numFmtId="0" fontId="92" fillId="27" borderId="58" xfId="0" applyFont="1" applyFill="1" applyBorder="1" applyAlignment="1">
      <alignment horizontal="center" vertical="center"/>
    </xf>
    <xf numFmtId="178" fontId="92" fillId="27" borderId="61" xfId="0" applyNumberFormat="1" applyFont="1" applyFill="1" applyBorder="1" applyAlignment="1">
      <alignment horizontal="center" vertical="center" wrapText="1"/>
    </xf>
    <xf numFmtId="3" fontId="92" fillId="27" borderId="62" xfId="0" applyNumberFormat="1" applyFont="1" applyFill="1" applyBorder="1" applyAlignment="1">
      <alignment horizontal="center" vertical="center" wrapText="1"/>
    </xf>
    <xf numFmtId="0" fontId="117" fillId="27" borderId="56" xfId="0" applyFont="1" applyFill="1" applyBorder="1" applyAlignment="1">
      <alignment horizontal="center" vertical="center" wrapText="1"/>
    </xf>
    <xf numFmtId="0" fontId="92" fillId="27" borderId="25" xfId="0" applyFont="1" applyFill="1" applyBorder="1" applyAlignment="1">
      <alignment horizontal="center" vertical="center" wrapText="1"/>
    </xf>
    <xf numFmtId="0" fontId="82" fillId="27" borderId="56" xfId="0" applyFont="1" applyFill="1" applyBorder="1" applyAlignment="1">
      <alignment horizontal="center" vertical="center" wrapText="1"/>
    </xf>
    <xf numFmtId="0" fontId="117" fillId="27" borderId="25" xfId="0" applyFont="1" applyFill="1" applyBorder="1" applyAlignment="1">
      <alignment horizontal="center" vertical="center" wrapText="1"/>
    </xf>
    <xf numFmtId="0" fontId="117" fillId="27" borderId="58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05" fillId="0" borderId="0" xfId="0" applyFont="1" applyAlignment="1">
      <alignment vertical="center"/>
    </xf>
    <xf numFmtId="0" fontId="9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2" fillId="0" borderId="0" xfId="0" applyFont="1" applyBorder="1" applyAlignment="1">
      <alignment vertical="center"/>
    </xf>
    <xf numFmtId="0" fontId="92" fillId="0" borderId="0" xfId="381" applyFont="1" applyAlignment="1">
      <alignment vertical="center"/>
    </xf>
    <xf numFmtId="3" fontId="93" fillId="27" borderId="61" xfId="5" applyNumberFormat="1" applyFont="1" applyFill="1" applyBorder="1" applyAlignment="1">
      <alignment vertical="center"/>
    </xf>
    <xf numFmtId="3" fontId="93" fillId="27" borderId="61" xfId="5" applyNumberFormat="1" applyFont="1" applyFill="1" applyBorder="1" applyAlignment="1">
      <alignment horizontal="center" vertical="center"/>
    </xf>
    <xf numFmtId="41" fontId="93" fillId="0" borderId="0" xfId="384" applyNumberFormat="1" applyFont="1" applyFill="1" applyAlignment="1" applyProtection="1">
      <alignment vertical="center"/>
    </xf>
    <xf numFmtId="41" fontId="93" fillId="0" borderId="0" xfId="384" applyNumberFormat="1" applyFont="1" applyFill="1" applyBorder="1" applyAlignment="1" applyProtection="1">
      <alignment vertical="center"/>
    </xf>
    <xf numFmtId="0" fontId="101" fillId="0" borderId="0" xfId="381" applyFont="1" applyAlignment="1">
      <alignment vertical="center"/>
    </xf>
    <xf numFmtId="0" fontId="101" fillId="0" borderId="0" xfId="381" applyFont="1" applyBorder="1" applyAlignment="1">
      <alignment vertical="center"/>
    </xf>
    <xf numFmtId="3" fontId="93" fillId="27" borderId="22" xfId="5" applyNumberFormat="1" applyFont="1" applyFill="1" applyBorder="1" applyAlignment="1">
      <alignment horizontal="center" vertical="center"/>
    </xf>
    <xf numFmtId="41" fontId="102" fillId="0" borderId="0" xfId="384" applyNumberFormat="1" applyFont="1" applyFill="1" applyBorder="1" applyAlignment="1" applyProtection="1"/>
    <xf numFmtId="41" fontId="102" fillId="0" borderId="0" xfId="384" applyNumberFormat="1" applyFont="1" applyFill="1" applyBorder="1" applyAlignment="1" applyProtection="1">
      <alignment horizontal="center"/>
    </xf>
    <xf numFmtId="3" fontId="108" fillId="27" borderId="13" xfId="5" applyNumberFormat="1" applyFont="1" applyFill="1" applyBorder="1" applyAlignment="1">
      <alignment vertical="center"/>
    </xf>
    <xf numFmtId="3" fontId="108" fillId="27" borderId="13" xfId="5" applyNumberFormat="1" applyFont="1" applyFill="1" applyBorder="1" applyAlignment="1">
      <alignment horizontal="center" vertical="center"/>
    </xf>
    <xf numFmtId="0" fontId="77" fillId="0" borderId="0" xfId="0" applyFont="1" applyAlignment="1">
      <alignment vertical="center"/>
    </xf>
    <xf numFmtId="41" fontId="108" fillId="0" borderId="22" xfId="384" applyNumberFormat="1" applyFont="1" applyFill="1" applyBorder="1" applyAlignment="1" applyProtection="1">
      <alignment vertical="center"/>
    </xf>
    <xf numFmtId="41" fontId="108" fillId="0" borderId="0" xfId="384" applyNumberFormat="1" applyFont="1" applyFill="1" applyBorder="1" applyAlignment="1" applyProtection="1">
      <alignment vertical="center"/>
    </xf>
    <xf numFmtId="41" fontId="141" fillId="0" borderId="40" xfId="384" applyNumberFormat="1" applyFont="1" applyFill="1" applyBorder="1" applyAlignment="1" applyProtection="1">
      <alignment vertical="center"/>
    </xf>
    <xf numFmtId="41" fontId="141" fillId="0" borderId="25" xfId="384" applyNumberFormat="1" applyFont="1" applyFill="1" applyBorder="1" applyAlignment="1" applyProtection="1">
      <alignment vertical="center"/>
    </xf>
    <xf numFmtId="3" fontId="142" fillId="27" borderId="13" xfId="5" applyNumberFormat="1" applyFont="1" applyFill="1" applyBorder="1" applyAlignment="1">
      <alignment horizontal="center" vertical="center"/>
    </xf>
    <xf numFmtId="3" fontId="93" fillId="27" borderId="0" xfId="5" applyNumberFormat="1" applyFont="1" applyFill="1" applyBorder="1" applyAlignment="1">
      <alignment horizontal="center" vertical="center"/>
    </xf>
    <xf numFmtId="3" fontId="108" fillId="27" borderId="21" xfId="5" applyNumberFormat="1" applyFont="1" applyFill="1" applyBorder="1" applyAlignment="1">
      <alignment horizontal="center"/>
    </xf>
    <xf numFmtId="3" fontId="143" fillId="27" borderId="21" xfId="5" applyNumberFormat="1" applyFont="1" applyFill="1" applyBorder="1" applyAlignment="1">
      <alignment horizontal="center"/>
    </xf>
    <xf numFmtId="3" fontId="108" fillId="27" borderId="13" xfId="5" applyNumberFormat="1" applyFont="1" applyFill="1" applyBorder="1" applyAlignment="1">
      <alignment vertical="top"/>
    </xf>
    <xf numFmtId="3" fontId="108" fillId="27" borderId="13" xfId="5" applyNumberFormat="1" applyFont="1" applyFill="1" applyBorder="1" applyAlignment="1">
      <alignment horizontal="center" vertical="top"/>
    </xf>
    <xf numFmtId="0" fontId="77" fillId="0" borderId="0" xfId="0" applyFont="1" applyAlignment="1">
      <alignment vertical="top"/>
    </xf>
    <xf numFmtId="176" fontId="108" fillId="27" borderId="23" xfId="2" applyFont="1" applyFill="1" applyBorder="1" applyAlignment="1">
      <alignment vertical="center"/>
    </xf>
    <xf numFmtId="0" fontId="142" fillId="27" borderId="21" xfId="4" applyFont="1" applyFill="1" applyBorder="1" applyAlignment="1">
      <alignment horizontal="center"/>
    </xf>
    <xf numFmtId="3" fontId="142" fillId="27" borderId="21" xfId="5" applyNumberFormat="1" applyFont="1" applyFill="1" applyBorder="1" applyAlignment="1">
      <alignment horizontal="center"/>
    </xf>
    <xf numFmtId="176" fontId="108" fillId="27" borderId="23" xfId="2" applyFont="1" applyFill="1" applyBorder="1" applyAlignment="1">
      <alignment vertical="top"/>
    </xf>
    <xf numFmtId="3" fontId="142" fillId="27" borderId="13" xfId="5" applyNumberFormat="1" applyFont="1" applyFill="1" applyBorder="1" applyAlignment="1">
      <alignment horizontal="center" vertical="top"/>
    </xf>
    <xf numFmtId="176" fontId="93" fillId="27" borderId="39" xfId="2" applyFont="1" applyFill="1" applyBorder="1" applyAlignment="1">
      <alignment horizontal="center" vertical="center"/>
    </xf>
    <xf numFmtId="3" fontId="144" fillId="27" borderId="61" xfId="5" applyNumberFormat="1" applyFont="1" applyFill="1" applyBorder="1" applyAlignment="1">
      <alignment horizontal="center" vertical="top" wrapText="1"/>
    </xf>
    <xf numFmtId="3" fontId="142" fillId="27" borderId="61" xfId="5" applyNumberFormat="1" applyFont="1" applyFill="1" applyBorder="1" applyAlignment="1">
      <alignment horizontal="center" vertical="top" wrapText="1"/>
    </xf>
    <xf numFmtId="3" fontId="142" fillId="27" borderId="61" xfId="5" applyNumberFormat="1" applyFont="1" applyFill="1" applyBorder="1" applyAlignment="1">
      <alignment horizontal="center" vertical="top"/>
    </xf>
    <xf numFmtId="0" fontId="93" fillId="0" borderId="23" xfId="0" applyFont="1" applyBorder="1" applyAlignment="1">
      <alignment horizontal="center" vertical="center"/>
    </xf>
    <xf numFmtId="0" fontId="102" fillId="0" borderId="39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176" fontId="93" fillId="27" borderId="37" xfId="2" applyFont="1" applyFill="1" applyBorder="1" applyAlignment="1">
      <alignment horizontal="center" vertical="center"/>
    </xf>
    <xf numFmtId="176" fontId="93" fillId="27" borderId="23" xfId="2" applyFont="1" applyFill="1" applyBorder="1" applyAlignment="1">
      <alignment vertical="center"/>
    </xf>
    <xf numFmtId="176" fontId="108" fillId="27" borderId="0" xfId="2" applyFont="1" applyFill="1" applyBorder="1" applyAlignment="1">
      <alignment vertical="center"/>
    </xf>
    <xf numFmtId="3" fontId="108" fillId="27" borderId="23" xfId="5" applyNumberFormat="1" applyFont="1" applyFill="1" applyBorder="1" applyAlignment="1">
      <alignment vertical="center"/>
    </xf>
    <xf numFmtId="3" fontId="108" fillId="27" borderId="23" xfId="5" applyNumberFormat="1" applyFont="1" applyFill="1" applyBorder="1" applyAlignment="1">
      <alignment horizontal="center" vertical="center"/>
    </xf>
    <xf numFmtId="176" fontId="108" fillId="27" borderId="25" xfId="2" applyFont="1" applyFill="1" applyBorder="1" applyAlignment="1">
      <alignment horizontal="center" vertical="center"/>
    </xf>
    <xf numFmtId="3" fontId="108" fillId="27" borderId="39" xfId="5" applyNumberFormat="1" applyFont="1" applyFill="1" applyBorder="1" applyAlignment="1">
      <alignment horizontal="center" vertical="center"/>
    </xf>
    <xf numFmtId="0" fontId="93" fillId="0" borderId="0" xfId="0" applyFont="1" applyBorder="1" applyAlignment="1">
      <alignment horizontal="center" vertical="center"/>
    </xf>
    <xf numFmtId="0" fontId="143" fillId="27" borderId="21" xfId="4" applyFont="1" applyFill="1" applyBorder="1" applyAlignment="1">
      <alignment horizontal="center"/>
    </xf>
    <xf numFmtId="3" fontId="143" fillId="27" borderId="13" xfId="5" applyNumberFormat="1" applyFont="1" applyFill="1" applyBorder="1" applyAlignment="1">
      <alignment horizontal="center" vertical="center"/>
    </xf>
    <xf numFmtId="3" fontId="142" fillId="27" borderId="21" xfId="5" applyNumberFormat="1" applyFont="1" applyFill="1" applyBorder="1" applyAlignment="1">
      <alignment horizontal="center" wrapText="1"/>
    </xf>
    <xf numFmtId="3" fontId="108" fillId="27" borderId="21" xfId="5" applyNumberFormat="1" applyFont="1" applyFill="1" applyBorder="1" applyAlignment="1">
      <alignment horizontal="center" wrapText="1"/>
    </xf>
    <xf numFmtId="3" fontId="142" fillId="27" borderId="13" xfId="5" applyNumberFormat="1" applyFont="1" applyFill="1" applyBorder="1" applyAlignment="1">
      <alignment horizontal="center" vertical="center" wrapText="1"/>
    </xf>
    <xf numFmtId="3" fontId="108" fillId="27" borderId="13" xfId="5" applyNumberFormat="1" applyFont="1" applyFill="1" applyBorder="1" applyAlignment="1">
      <alignment vertical="center" wrapText="1"/>
    </xf>
    <xf numFmtId="3" fontId="142" fillId="27" borderId="13" xfId="5" applyNumberFormat="1" applyFont="1" applyFill="1" applyBorder="1" applyAlignment="1">
      <alignment horizontal="center" vertical="top" wrapText="1"/>
    </xf>
    <xf numFmtId="3" fontId="108" fillId="27" borderId="13" xfId="5" applyNumberFormat="1" applyFont="1" applyFill="1" applyBorder="1" applyAlignment="1">
      <alignment vertical="top" wrapText="1"/>
    </xf>
    <xf numFmtId="3" fontId="108" fillId="27" borderId="22" xfId="5" applyNumberFormat="1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right"/>
    </xf>
    <xf numFmtId="0" fontId="108" fillId="0" borderId="0" xfId="0" applyFont="1" applyFill="1" applyBorder="1" applyAlignment="1">
      <alignment horizontal="right" vertical="center"/>
    </xf>
    <xf numFmtId="0" fontId="125" fillId="27" borderId="39" xfId="0" applyFont="1" applyFill="1" applyBorder="1" applyAlignment="1">
      <alignment horizontal="center" vertical="center" wrapText="1"/>
    </xf>
    <xf numFmtId="0" fontId="82" fillId="27" borderId="63" xfId="0" applyFont="1" applyFill="1" applyBorder="1" applyAlignment="1">
      <alignment horizontal="center" vertical="center" wrapText="1"/>
    </xf>
    <xf numFmtId="0" fontId="82" fillId="27" borderId="64" xfId="0" applyFont="1" applyFill="1" applyBorder="1" applyAlignment="1">
      <alignment horizontal="center" vertical="center" wrapText="1"/>
    </xf>
    <xf numFmtId="41" fontId="93" fillId="0" borderId="0" xfId="384" applyNumberFormat="1" applyFont="1" applyFill="1" applyBorder="1" applyAlignment="1" applyProtection="1">
      <alignment horizontal="center" vertical="center"/>
    </xf>
    <xf numFmtId="176" fontId="93" fillId="27" borderId="38" xfId="2" applyFont="1" applyFill="1" applyBorder="1" applyAlignment="1">
      <alignment horizontal="center"/>
    </xf>
    <xf numFmtId="3" fontId="93" fillId="27" borderId="49" xfId="5" applyNumberFormat="1" applyFont="1" applyFill="1" applyBorder="1" applyAlignment="1">
      <alignment horizontal="center"/>
    </xf>
    <xf numFmtId="3" fontId="108" fillId="27" borderId="61" xfId="5" applyNumberFormat="1" applyFont="1" applyFill="1" applyBorder="1" applyAlignment="1">
      <alignment vertical="top"/>
    </xf>
    <xf numFmtId="3" fontId="108" fillId="27" borderId="61" xfId="5" applyNumberFormat="1" applyFont="1" applyFill="1" applyBorder="1" applyAlignment="1">
      <alignment horizontal="center" vertical="top"/>
    </xf>
    <xf numFmtId="3" fontId="142" fillId="27" borderId="40" xfId="5" applyNumberFormat="1" applyFont="1" applyFill="1" applyBorder="1" applyAlignment="1">
      <alignment horizontal="center" vertical="top"/>
    </xf>
    <xf numFmtId="3" fontId="82" fillId="27" borderId="49" xfId="3" applyNumberFormat="1" applyFont="1" applyFill="1" applyBorder="1" applyAlignment="1">
      <alignment horizontal="center" vertical="center" wrapText="1"/>
    </xf>
    <xf numFmtId="3" fontId="93" fillId="27" borderId="49" xfId="0" applyNumberFormat="1" applyFont="1" applyFill="1" applyBorder="1" applyAlignment="1">
      <alignment horizontal="center" vertical="center" wrapText="1"/>
    </xf>
    <xf numFmtId="0" fontId="117" fillId="0" borderId="0" xfId="388" applyFont="1" applyAlignment="1" applyProtection="1">
      <alignment vertical="center"/>
      <protection locked="0"/>
    </xf>
    <xf numFmtId="0" fontId="117" fillId="0" borderId="0" xfId="388" applyFont="1" applyAlignment="1" applyProtection="1">
      <protection locked="0"/>
    </xf>
    <xf numFmtId="3" fontId="82" fillId="27" borderId="39" xfId="2" applyNumberFormat="1" applyFont="1" applyFill="1" applyBorder="1" applyAlignment="1">
      <alignment horizontal="center" vertical="center" wrapText="1"/>
    </xf>
    <xf numFmtId="3" fontId="92" fillId="27" borderId="61" xfId="0" applyNumberFormat="1" applyFont="1" applyFill="1" applyBorder="1" applyAlignment="1">
      <alignment horizontal="center" vertical="center"/>
    </xf>
    <xf numFmtId="3" fontId="92" fillId="27" borderId="61" xfId="3" applyNumberFormat="1" applyFont="1" applyFill="1" applyBorder="1" applyAlignment="1">
      <alignment horizontal="center" vertical="center" wrapText="1"/>
    </xf>
    <xf numFmtId="3" fontId="108" fillId="27" borderId="61" xfId="0" applyNumberFormat="1" applyFont="1" applyFill="1" applyBorder="1" applyAlignment="1">
      <alignment horizontal="center" vertical="center" wrapText="1"/>
    </xf>
    <xf numFmtId="3" fontId="93" fillId="27" borderId="36" xfId="0" applyNumberFormat="1" applyFont="1" applyFill="1" applyBorder="1" applyAlignment="1">
      <alignment horizontal="center" vertical="center" wrapText="1"/>
    </xf>
    <xf numFmtId="0" fontId="92" fillId="27" borderId="40" xfId="0" applyFont="1" applyFill="1" applyBorder="1" applyAlignment="1">
      <alignment horizontal="center" vertical="center"/>
    </xf>
    <xf numFmtId="196" fontId="82" fillId="0" borderId="0" xfId="3" applyNumberFormat="1" applyFont="1" applyBorder="1" applyAlignment="1" applyProtection="1">
      <alignment vertical="center"/>
      <protection locked="0"/>
    </xf>
    <xf numFmtId="41" fontId="82" fillId="0" borderId="0" xfId="383" applyFont="1" applyBorder="1" applyAlignment="1" applyProtection="1">
      <alignment vertical="center"/>
      <protection locked="0"/>
    </xf>
    <xf numFmtId="41" fontId="82" fillId="0" borderId="0" xfId="0" applyNumberFormat="1" applyFont="1" applyBorder="1" applyAlignment="1" applyProtection="1">
      <alignment horizontal="right" vertical="center"/>
      <protection locked="0"/>
    </xf>
    <xf numFmtId="176" fontId="119" fillId="0" borderId="0" xfId="0" applyNumberFormat="1" applyFont="1" applyFill="1" applyBorder="1" applyAlignment="1"/>
    <xf numFmtId="0" fontId="120" fillId="0" borderId="0" xfId="0" applyFont="1" applyFill="1" applyAlignment="1"/>
    <xf numFmtId="41" fontId="93" fillId="0" borderId="40" xfId="0" applyNumberFormat="1" applyFont="1" applyFill="1" applyBorder="1" applyAlignment="1">
      <alignment vertical="center"/>
    </xf>
    <xf numFmtId="41" fontId="93" fillId="0" borderId="25" xfId="0" applyNumberFormat="1" applyFont="1" applyFill="1" applyBorder="1" applyAlignment="1">
      <alignment vertical="center"/>
    </xf>
    <xf numFmtId="41" fontId="83" fillId="0" borderId="22" xfId="383" applyNumberFormat="1" applyFont="1" applyFill="1" applyBorder="1" applyAlignment="1">
      <alignment vertical="center"/>
    </xf>
    <xf numFmtId="41" fontId="83" fillId="0" borderId="0" xfId="383" applyNumberFormat="1" applyFont="1" applyFill="1" applyBorder="1" applyAlignment="1">
      <alignment vertical="center"/>
    </xf>
    <xf numFmtId="200" fontId="82" fillId="0" borderId="22" xfId="0" applyNumberFormat="1" applyFont="1" applyFill="1" applyBorder="1" applyAlignment="1">
      <alignment vertical="center"/>
    </xf>
    <xf numFmtId="200" fontId="82" fillId="0" borderId="0" xfId="0" applyNumberFormat="1" applyFont="1" applyFill="1" applyBorder="1" applyAlignment="1">
      <alignment vertical="center"/>
    </xf>
    <xf numFmtId="200" fontId="82" fillId="0" borderId="40" xfId="0" applyNumberFormat="1" applyFont="1" applyFill="1" applyBorder="1" applyAlignment="1">
      <alignment vertical="center"/>
    </xf>
    <xf numFmtId="200" fontId="82" fillId="0" borderId="25" xfId="0" applyNumberFormat="1" applyFont="1" applyFill="1" applyBorder="1" applyAlignment="1">
      <alignment vertical="center"/>
    </xf>
    <xf numFmtId="0" fontId="85" fillId="27" borderId="57" xfId="0" applyFont="1" applyFill="1" applyBorder="1" applyAlignment="1">
      <alignment horizontal="center" vertical="center" wrapText="1"/>
    </xf>
    <xf numFmtId="0" fontId="112" fillId="0" borderId="0" xfId="0" applyFont="1" applyFill="1" applyAlignment="1"/>
    <xf numFmtId="0" fontId="92" fillId="27" borderId="57" xfId="0" applyFont="1" applyFill="1" applyBorder="1" applyAlignment="1">
      <alignment horizontal="center" vertical="top" wrapText="1"/>
    </xf>
    <xf numFmtId="0" fontId="84" fillId="27" borderId="47" xfId="0" applyFont="1" applyFill="1" applyBorder="1" applyAlignment="1">
      <alignment horizontal="center" vertical="top" wrapText="1"/>
    </xf>
    <xf numFmtId="0" fontId="84" fillId="27" borderId="45" xfId="0" applyFont="1" applyFill="1" applyBorder="1" applyAlignment="1">
      <alignment horizontal="center" vertical="top" wrapText="1"/>
    </xf>
    <xf numFmtId="0" fontId="82" fillId="27" borderId="0" xfId="0" applyFont="1" applyFill="1" applyBorder="1" applyAlignment="1">
      <alignment horizontal="center" vertical="top"/>
    </xf>
    <xf numFmtId="0" fontId="92" fillId="27" borderId="0" xfId="0" applyFont="1" applyFill="1" applyBorder="1" applyAlignment="1">
      <alignment horizontal="center"/>
    </xf>
    <xf numFmtId="0" fontId="117" fillId="27" borderId="30" xfId="0" applyFont="1" applyFill="1" applyBorder="1" applyAlignment="1">
      <alignment horizontal="center" wrapText="1"/>
    </xf>
    <xf numFmtId="0" fontId="117" fillId="27" borderId="44" xfId="0" applyFont="1" applyFill="1" applyBorder="1" applyAlignment="1">
      <alignment horizontal="center" shrinkToFit="1"/>
    </xf>
    <xf numFmtId="0" fontId="117" fillId="27" borderId="44" xfId="0" applyFont="1" applyFill="1" applyBorder="1" applyAlignment="1">
      <alignment horizontal="center" wrapText="1"/>
    </xf>
    <xf numFmtId="176" fontId="82" fillId="27" borderId="31" xfId="2" applyFont="1" applyFill="1" applyBorder="1" applyAlignment="1">
      <alignment horizontal="center" vertical="center"/>
    </xf>
    <xf numFmtId="0" fontId="117" fillId="27" borderId="51" xfId="388" applyFont="1" applyFill="1" applyBorder="1" applyAlignment="1" applyProtection="1">
      <alignment horizontal="center" vertical="center"/>
      <protection locked="0"/>
    </xf>
    <xf numFmtId="0" fontId="117" fillId="27" borderId="21" xfId="388" applyFont="1" applyFill="1" applyBorder="1" applyAlignment="1" applyProtection="1">
      <alignment horizontal="center" vertical="center"/>
      <protection locked="0"/>
    </xf>
    <xf numFmtId="0" fontId="117" fillId="27" borderId="16" xfId="388" applyFont="1" applyFill="1" applyBorder="1" applyAlignment="1" applyProtection="1">
      <alignment horizontal="center" vertical="center"/>
      <protection locked="0"/>
    </xf>
    <xf numFmtId="0" fontId="117" fillId="27" borderId="13" xfId="388" quotePrefix="1" applyFont="1" applyFill="1" applyBorder="1" applyAlignment="1" applyProtection="1">
      <alignment horizontal="center" vertical="center" wrapText="1"/>
      <protection locked="0"/>
    </xf>
    <xf numFmtId="0" fontId="117" fillId="27" borderId="0" xfId="388" applyFont="1" applyFill="1" applyBorder="1" applyAlignment="1" applyProtection="1">
      <alignment horizontal="center" vertical="center"/>
      <protection locked="0"/>
    </xf>
    <xf numFmtId="0" fontId="117" fillId="27" borderId="65" xfId="388" applyFont="1" applyFill="1" applyBorder="1" applyAlignment="1" applyProtection="1">
      <alignment horizontal="center" vertical="center"/>
      <protection locked="0"/>
    </xf>
    <xf numFmtId="0" fontId="117" fillId="27" borderId="61" xfId="388" applyFont="1" applyFill="1" applyBorder="1" applyAlignment="1" applyProtection="1">
      <alignment horizontal="center" vertical="center"/>
      <protection locked="0"/>
    </xf>
    <xf numFmtId="0" fontId="117" fillId="27" borderId="39" xfId="388" applyFont="1" applyFill="1" applyBorder="1" applyAlignment="1" applyProtection="1">
      <alignment horizontal="center" vertical="center"/>
      <protection locked="0"/>
    </xf>
    <xf numFmtId="0" fontId="117" fillId="27" borderId="61" xfId="388" applyFont="1" applyFill="1" applyBorder="1" applyAlignment="1" applyProtection="1">
      <alignment horizontal="center" vertical="center" wrapText="1"/>
      <protection locked="0"/>
    </xf>
    <xf numFmtId="0" fontId="117" fillId="27" borderId="40" xfId="388" applyFont="1" applyFill="1" applyBorder="1" applyAlignment="1" applyProtection="1">
      <alignment horizontal="center" vertical="center"/>
      <protection locked="0"/>
    </xf>
    <xf numFmtId="0" fontId="84" fillId="27" borderId="45" xfId="0" applyFont="1" applyFill="1" applyBorder="1" applyAlignment="1">
      <alignment vertical="center" wrapText="1"/>
    </xf>
    <xf numFmtId="0" fontId="85" fillId="27" borderId="45" xfId="0" applyFont="1" applyFill="1" applyBorder="1" applyAlignment="1">
      <alignment vertical="center" wrapText="1"/>
    </xf>
    <xf numFmtId="193" fontId="102" fillId="0" borderId="25" xfId="0" applyNumberFormat="1" applyFont="1" applyFill="1" applyBorder="1" applyAlignment="1">
      <alignment vertical="center"/>
    </xf>
    <xf numFmtId="176" fontId="82" fillId="0" borderId="0" xfId="383" applyNumberFormat="1" applyFont="1" applyFill="1" applyBorder="1" applyAlignment="1">
      <alignment vertical="center" shrinkToFit="1"/>
    </xf>
    <xf numFmtId="176" fontId="82" fillId="0" borderId="0" xfId="383" applyNumberFormat="1" applyFont="1" applyFill="1" applyAlignment="1">
      <alignment vertical="center" shrinkToFit="1"/>
    </xf>
    <xf numFmtId="193" fontId="108" fillId="0" borderId="37" xfId="0" applyNumberFormat="1" applyFont="1" applyFill="1" applyBorder="1" applyAlignment="1">
      <alignment horizontal="right"/>
    </xf>
    <xf numFmtId="0" fontId="111" fillId="0" borderId="0" xfId="0" applyFont="1" applyFill="1" applyAlignment="1"/>
    <xf numFmtId="193" fontId="108" fillId="0" borderId="0" xfId="0" applyNumberFormat="1" applyFont="1" applyFill="1" applyBorder="1" applyAlignment="1">
      <alignment horizontal="right" vertical="center"/>
    </xf>
    <xf numFmtId="0" fontId="108" fillId="27" borderId="13" xfId="388" applyFont="1" applyFill="1" applyBorder="1" applyAlignment="1" applyProtection="1">
      <alignment horizontal="center" vertical="center" shrinkToFit="1"/>
      <protection locked="0"/>
    </xf>
    <xf numFmtId="0" fontId="108" fillId="27" borderId="22" xfId="388" applyFont="1" applyFill="1" applyBorder="1" applyAlignment="1" applyProtection="1">
      <alignment horizontal="center" vertical="center" shrinkToFit="1"/>
      <protection locked="0"/>
    </xf>
    <xf numFmtId="0" fontId="108" fillId="27" borderId="0" xfId="388" applyFont="1" applyFill="1" applyBorder="1" applyAlignment="1" applyProtection="1">
      <alignment horizontal="center" vertical="center" shrinkToFit="1"/>
      <protection locked="0"/>
    </xf>
    <xf numFmtId="0" fontId="108" fillId="27" borderId="53" xfId="388" applyFont="1" applyFill="1" applyBorder="1" applyAlignment="1" applyProtection="1">
      <alignment horizontal="center" vertical="center" shrinkToFit="1"/>
      <protection locked="0"/>
    </xf>
    <xf numFmtId="0" fontId="108" fillId="27" borderId="13" xfId="388" applyFont="1" applyFill="1" applyBorder="1" applyAlignment="1" applyProtection="1">
      <alignment horizontal="center" vertical="center"/>
      <protection locked="0"/>
    </xf>
    <xf numFmtId="0" fontId="108" fillId="27" borderId="22" xfId="388" applyFont="1" applyFill="1" applyBorder="1" applyAlignment="1" applyProtection="1">
      <alignment horizontal="center" vertical="center"/>
      <protection locked="0"/>
    </xf>
    <xf numFmtId="0" fontId="108" fillId="27" borderId="0" xfId="388" applyFont="1" applyFill="1" applyBorder="1" applyAlignment="1" applyProtection="1">
      <alignment horizontal="center" vertical="center"/>
      <protection locked="0"/>
    </xf>
    <xf numFmtId="0" fontId="108" fillId="27" borderId="61" xfId="388" applyFont="1" applyFill="1" applyBorder="1" applyAlignment="1" applyProtection="1">
      <alignment horizontal="center" vertical="center"/>
      <protection locked="0"/>
    </xf>
    <xf numFmtId="0" fontId="108" fillId="27" borderId="40" xfId="388" applyFont="1" applyFill="1" applyBorder="1" applyAlignment="1" applyProtection="1">
      <alignment horizontal="center" vertical="center"/>
      <protection locked="0"/>
    </xf>
    <xf numFmtId="0" fontId="82" fillId="27" borderId="22" xfId="7" applyFont="1" applyFill="1" applyBorder="1" applyAlignment="1">
      <alignment horizontal="center" vertical="center" shrinkToFit="1"/>
    </xf>
    <xf numFmtId="0" fontId="92" fillId="27" borderId="21" xfId="7" applyFont="1" applyFill="1" applyBorder="1" applyAlignment="1">
      <alignment horizontal="center" vertical="center" shrinkToFit="1"/>
    </xf>
    <xf numFmtId="0" fontId="92" fillId="27" borderId="21" xfId="7" applyFont="1" applyFill="1" applyBorder="1" applyAlignment="1">
      <alignment horizontal="center" vertical="center"/>
    </xf>
    <xf numFmtId="0" fontId="92" fillId="27" borderId="14" xfId="7" applyFont="1" applyFill="1" applyBorder="1" applyAlignment="1">
      <alignment horizontal="center" vertical="top"/>
    </xf>
    <xf numFmtId="0" fontId="92" fillId="27" borderId="14" xfId="7" applyFont="1" applyFill="1" applyBorder="1" applyAlignment="1">
      <alignment horizontal="center" vertical="top" wrapText="1"/>
    </xf>
    <xf numFmtId="0" fontId="92" fillId="27" borderId="18" xfId="7" applyFont="1" applyFill="1" applyBorder="1" applyAlignment="1">
      <alignment horizontal="center" vertical="top"/>
    </xf>
    <xf numFmtId="0" fontId="93" fillId="27" borderId="49" xfId="7" applyFont="1" applyFill="1" applyBorder="1" applyAlignment="1">
      <alignment horizontal="center" vertical="center" shrinkToFit="1"/>
    </xf>
    <xf numFmtId="0" fontId="93" fillId="27" borderId="36" xfId="7" applyFont="1" applyFill="1" applyBorder="1" applyAlignment="1">
      <alignment horizontal="center" vertical="center" shrinkToFit="1"/>
    </xf>
    <xf numFmtId="0" fontId="108" fillId="27" borderId="13" xfId="7" applyFont="1" applyFill="1" applyBorder="1" applyAlignment="1">
      <alignment horizontal="center" vertical="center"/>
    </xf>
    <xf numFmtId="0" fontId="150" fillId="27" borderId="13" xfId="7" applyFont="1" applyFill="1" applyBorder="1" applyAlignment="1">
      <alignment horizontal="center" vertical="center"/>
    </xf>
    <xf numFmtId="0" fontId="108" fillId="27" borderId="22" xfId="7" applyFont="1" applyFill="1" applyBorder="1" applyAlignment="1">
      <alignment horizontal="center" vertical="center"/>
    </xf>
    <xf numFmtId="196" fontId="92" fillId="0" borderId="0" xfId="7" applyNumberFormat="1" applyFont="1" applyFill="1" applyBorder="1" applyAlignment="1">
      <alignment horizontal="right" vertical="center" shrinkToFit="1"/>
    </xf>
    <xf numFmtId="41" fontId="92" fillId="0" borderId="0" xfId="7" applyNumberFormat="1" applyFont="1" applyFill="1" applyBorder="1" applyAlignment="1">
      <alignment horizontal="right" vertical="center" shrinkToFit="1"/>
    </xf>
    <xf numFmtId="41" fontId="103" fillId="0" borderId="25" xfId="383" applyFont="1" applyFill="1" applyBorder="1" applyAlignment="1">
      <alignment horizontal="right" vertical="center" shrinkToFit="1"/>
    </xf>
    <xf numFmtId="0" fontId="152" fillId="27" borderId="13" xfId="7" applyFont="1" applyFill="1" applyBorder="1" applyAlignment="1">
      <alignment horizontal="center" vertical="center"/>
    </xf>
    <xf numFmtId="0" fontId="152" fillId="27" borderId="14" xfId="7" applyFont="1" applyFill="1" applyBorder="1" applyAlignment="1">
      <alignment horizontal="center" vertical="center"/>
    </xf>
    <xf numFmtId="0" fontId="152" fillId="27" borderId="14" xfId="7" applyFont="1" applyFill="1" applyBorder="1" applyAlignment="1">
      <alignment horizontal="center" vertical="center" wrapText="1" shrinkToFit="1"/>
    </xf>
    <xf numFmtId="0" fontId="152" fillId="27" borderId="14" xfId="7" applyFont="1" applyFill="1" applyBorder="1" applyAlignment="1">
      <alignment horizontal="center" vertical="center" wrapText="1"/>
    </xf>
    <xf numFmtId="0" fontId="152" fillId="27" borderId="18" xfId="7" applyFont="1" applyFill="1" applyBorder="1" applyAlignment="1">
      <alignment horizontal="center" vertical="center"/>
    </xf>
    <xf numFmtId="0" fontId="152" fillId="27" borderId="22" xfId="7" applyFont="1" applyFill="1" applyBorder="1" applyAlignment="1">
      <alignment horizontal="center" vertical="center" shrinkToFit="1"/>
    </xf>
    <xf numFmtId="0" fontId="152" fillId="27" borderId="13" xfId="7" applyFont="1" applyFill="1" applyBorder="1" applyAlignment="1">
      <alignment horizontal="center" vertical="center" shrinkToFit="1"/>
    </xf>
    <xf numFmtId="0" fontId="92" fillId="27" borderId="14" xfId="7" applyFont="1" applyFill="1" applyBorder="1" applyAlignment="1">
      <alignment vertical="center"/>
    </xf>
    <xf numFmtId="0" fontId="152" fillId="27" borderId="13" xfId="7" applyFont="1" applyFill="1" applyBorder="1" applyAlignment="1">
      <alignment horizontal="center"/>
    </xf>
    <xf numFmtId="0" fontId="152" fillId="27" borderId="13" xfId="7" applyFont="1" applyFill="1" applyBorder="1" applyAlignment="1">
      <alignment horizontal="center" shrinkToFit="1"/>
    </xf>
    <xf numFmtId="0" fontId="152" fillId="27" borderId="22" xfId="7" applyFont="1" applyFill="1" applyBorder="1" applyAlignment="1">
      <alignment horizontal="center"/>
    </xf>
    <xf numFmtId="0" fontId="109" fillId="0" borderId="0" xfId="0" applyFont="1" applyFill="1" applyAlignment="1"/>
    <xf numFmtId="3" fontId="92" fillId="27" borderId="61" xfId="6" applyNumberFormat="1" applyFont="1" applyFill="1" applyBorder="1" applyAlignment="1">
      <alignment horizontal="center" vertical="top" wrapText="1"/>
    </xf>
    <xf numFmtId="177" fontId="92" fillId="27" borderId="61" xfId="6" applyNumberFormat="1" applyFont="1" applyFill="1" applyBorder="1" applyAlignment="1">
      <alignment horizontal="center" vertical="top" wrapText="1"/>
    </xf>
    <xf numFmtId="177" fontId="92" fillId="27" borderId="40" xfId="6" applyNumberFormat="1" applyFont="1" applyFill="1" applyBorder="1" applyAlignment="1">
      <alignment horizontal="center" vertical="top" wrapText="1"/>
    </xf>
    <xf numFmtId="177" fontId="82" fillId="27" borderId="24" xfId="6" applyNumberFormat="1" applyFont="1" applyFill="1" applyBorder="1" applyAlignment="1">
      <alignment horizontal="center" wrapText="1"/>
    </xf>
    <xf numFmtId="0" fontId="149" fillId="27" borderId="59" xfId="0" applyFont="1" applyFill="1" applyBorder="1" applyAlignment="1">
      <alignment horizontal="center" vertical="center" wrapText="1"/>
    </xf>
    <xf numFmtId="0" fontId="84" fillId="27" borderId="57" xfId="0" applyFont="1" applyFill="1" applyBorder="1" applyAlignment="1">
      <alignment horizontal="center" vertical="center" wrapText="1"/>
    </xf>
    <xf numFmtId="0" fontId="153" fillId="27" borderId="39" xfId="0" applyFont="1" applyFill="1" applyBorder="1" applyAlignment="1">
      <alignment horizontal="center" vertical="center"/>
    </xf>
    <xf numFmtId="0" fontId="82" fillId="27" borderId="46" xfId="0" applyNumberFormat="1" applyFont="1" applyFill="1" applyBorder="1" applyAlignment="1">
      <alignment vertical="center" wrapText="1"/>
    </xf>
    <xf numFmtId="0" fontId="82" fillId="27" borderId="31" xfId="0" applyNumberFormat="1" applyFont="1" applyFill="1" applyBorder="1" applyAlignment="1">
      <alignment horizontal="center" wrapText="1"/>
    </xf>
    <xf numFmtId="41" fontId="102" fillId="0" borderId="25" xfId="384" applyNumberFormat="1" applyFont="1" applyFill="1" applyBorder="1" applyAlignment="1" applyProtection="1">
      <alignment vertical="center"/>
    </xf>
    <xf numFmtId="0" fontId="102" fillId="0" borderId="25" xfId="0" applyFont="1" applyBorder="1" applyAlignment="1">
      <alignment horizontal="center" vertical="center"/>
    </xf>
    <xf numFmtId="0" fontId="102" fillId="0" borderId="25" xfId="0" applyFont="1" applyFill="1" applyBorder="1" applyAlignment="1">
      <alignment horizontal="center" vertical="center"/>
    </xf>
    <xf numFmtId="41" fontId="93" fillId="0" borderId="0" xfId="3" applyNumberFormat="1" applyFont="1" applyFill="1" applyBorder="1" applyAlignment="1">
      <alignment vertical="center" wrapText="1"/>
    </xf>
    <xf numFmtId="41" fontId="93" fillId="0" borderId="0" xfId="0" applyNumberFormat="1" applyFont="1" applyFill="1" applyBorder="1" applyAlignment="1">
      <alignment vertical="center" wrapText="1"/>
    </xf>
    <xf numFmtId="193" fontId="82" fillId="0" borderId="0" xfId="383" applyNumberFormat="1" applyFont="1" applyFill="1" applyBorder="1" applyAlignment="1">
      <alignment vertical="center" shrinkToFit="1"/>
    </xf>
    <xf numFmtId="196" fontId="92" fillId="0" borderId="0" xfId="7" applyNumberFormat="1" applyFont="1" applyFill="1" applyBorder="1" applyAlignment="1">
      <alignment horizontal="center" vertical="center" shrinkToFit="1"/>
    </xf>
    <xf numFmtId="0" fontId="92" fillId="27" borderId="13" xfId="7" applyFont="1" applyFill="1" applyBorder="1" applyAlignment="1">
      <alignment horizontal="center" vertical="center"/>
    </xf>
    <xf numFmtId="0" fontId="136" fillId="27" borderId="32" xfId="0" applyFont="1" applyFill="1" applyBorder="1" applyAlignment="1">
      <alignment horizontal="center" vertical="center" wrapText="1"/>
    </xf>
    <xf numFmtId="194" fontId="83" fillId="0" borderId="40" xfId="386" applyNumberFormat="1" applyFont="1" applyFill="1" applyBorder="1" applyAlignment="1">
      <alignment horizontal="right" vertical="center"/>
    </xf>
    <xf numFmtId="194" fontId="82" fillId="0" borderId="22" xfId="386" applyNumberFormat="1" applyFont="1" applyFill="1" applyBorder="1" applyAlignment="1">
      <alignment horizontal="right" vertical="center"/>
    </xf>
    <xf numFmtId="41" fontId="154" fillId="0" borderId="22" xfId="0" applyNumberFormat="1" applyFont="1" applyFill="1" applyBorder="1" applyAlignment="1">
      <alignment vertical="center"/>
    </xf>
    <xf numFmtId="0" fontId="87" fillId="0" borderId="0" xfId="0" applyFont="1" applyFill="1" applyBorder="1" applyAlignment="1">
      <alignment horizontal="left" vertical="top"/>
    </xf>
    <xf numFmtId="0" fontId="96" fillId="0" borderId="0" xfId="0" applyFont="1" applyFill="1" applyBorder="1" applyAlignment="1">
      <alignment horizontal="center" vertical="top"/>
    </xf>
    <xf numFmtId="0" fontId="87" fillId="0" borderId="0" xfId="0" applyFont="1" applyFill="1" applyBorder="1" applyAlignment="1">
      <alignment horizontal="center" vertical="top"/>
    </xf>
    <xf numFmtId="0" fontId="92" fillId="0" borderId="37" xfId="0" applyFont="1" applyFill="1" applyBorder="1" applyAlignment="1">
      <alignment horizontal="left"/>
    </xf>
    <xf numFmtId="0" fontId="96" fillId="0" borderId="0" xfId="0" applyFont="1" applyFill="1" applyBorder="1" applyAlignment="1">
      <alignment horizontal="center" vertical="top" wrapText="1"/>
    </xf>
    <xf numFmtId="0" fontId="82" fillId="27" borderId="34" xfId="2" applyNumberFormat="1" applyFont="1" applyFill="1" applyBorder="1" applyAlignment="1">
      <alignment horizontal="center" vertical="center" wrapText="1"/>
    </xf>
    <xf numFmtId="0" fontId="82" fillId="27" borderId="20" xfId="2" applyNumberFormat="1" applyFont="1" applyFill="1" applyBorder="1" applyAlignment="1">
      <alignment horizontal="center" vertical="center" wrapText="1"/>
    </xf>
    <xf numFmtId="0" fontId="82" fillId="27" borderId="11" xfId="2" applyNumberFormat="1" applyFont="1" applyFill="1" applyBorder="1" applyAlignment="1">
      <alignment horizontal="center" vertical="center" wrapText="1"/>
    </xf>
    <xf numFmtId="0" fontId="82" fillId="27" borderId="67" xfId="2" applyNumberFormat="1" applyFont="1" applyFill="1" applyBorder="1" applyAlignment="1">
      <alignment horizontal="center" vertical="center" wrapText="1"/>
    </xf>
    <xf numFmtId="0" fontId="128" fillId="0" borderId="37" xfId="0" applyFont="1" applyFill="1" applyBorder="1" applyAlignment="1">
      <alignment horizontal="left" wrapText="1"/>
    </xf>
    <xf numFmtId="0" fontId="92" fillId="0" borderId="0" xfId="0" applyFont="1" applyFill="1" applyBorder="1" applyAlignment="1">
      <alignment horizontal="right" vertical="center"/>
    </xf>
    <xf numFmtId="0" fontId="86" fillId="0" borderId="0" xfId="0" applyFont="1" applyFill="1" applyBorder="1" applyAlignment="1">
      <alignment horizontal="center" vertical="top"/>
    </xf>
    <xf numFmtId="0" fontId="92" fillId="0" borderId="37" xfId="0" applyFont="1" applyFill="1" applyBorder="1" applyAlignment="1">
      <alignment horizontal="left" vertical="center"/>
    </xf>
    <xf numFmtId="0" fontId="92" fillId="0" borderId="0" xfId="0" applyFont="1" applyFill="1" applyBorder="1" applyAlignment="1">
      <alignment horizontal="left" vertical="center"/>
    </xf>
    <xf numFmtId="0" fontId="108" fillId="0" borderId="0" xfId="0" applyFont="1" applyFill="1" applyBorder="1" applyAlignment="1">
      <alignment horizontal="left"/>
    </xf>
    <xf numFmtId="0" fontId="132" fillId="0" borderId="0" xfId="0" applyFont="1" applyFill="1" applyBorder="1" applyAlignment="1">
      <alignment horizontal="center"/>
    </xf>
    <xf numFmtId="0" fontId="110" fillId="0" borderId="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/>
    </xf>
    <xf numFmtId="0" fontId="131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center"/>
    </xf>
    <xf numFmtId="0" fontId="131" fillId="0" borderId="0" xfId="0" applyFont="1" applyFill="1" applyBorder="1" applyAlignment="1">
      <alignment horizontal="center" vertical="center"/>
    </xf>
    <xf numFmtId="0" fontId="108" fillId="0" borderId="37" xfId="0" applyFont="1" applyFill="1" applyBorder="1" applyAlignment="1">
      <alignment horizontal="left"/>
    </xf>
    <xf numFmtId="0" fontId="82" fillId="27" borderId="46" xfId="0" applyFont="1" applyFill="1" applyBorder="1" applyAlignment="1">
      <alignment horizontal="center" vertical="center"/>
    </xf>
    <xf numFmtId="0" fontId="82" fillId="27" borderId="56" xfId="0" applyFont="1" applyFill="1" applyBorder="1" applyAlignment="1">
      <alignment horizontal="center" vertical="center"/>
    </xf>
    <xf numFmtId="0" fontId="96" fillId="0" borderId="0" xfId="0" applyFont="1" applyFill="1" applyAlignment="1">
      <alignment horizontal="center" vertical="center"/>
    </xf>
    <xf numFmtId="0" fontId="136" fillId="27" borderId="41" xfId="0" applyFont="1" applyFill="1" applyBorder="1" applyAlignment="1">
      <alignment horizontal="center" vertical="center" wrapText="1"/>
    </xf>
    <xf numFmtId="0" fontId="84" fillId="27" borderId="42" xfId="0" applyFont="1" applyFill="1" applyBorder="1" applyAlignment="1">
      <alignment horizontal="center" vertical="center" wrapText="1"/>
    </xf>
    <xf numFmtId="0" fontId="84" fillId="27" borderId="43" xfId="0" applyFont="1" applyFill="1" applyBorder="1" applyAlignment="1">
      <alignment horizontal="center" vertical="center" wrapText="1"/>
    </xf>
    <xf numFmtId="3" fontId="87" fillId="0" borderId="0" xfId="0" applyNumberFormat="1" applyFont="1" applyFill="1" applyBorder="1" applyAlignment="1">
      <alignment horizontal="center" vertical="top"/>
    </xf>
    <xf numFmtId="0" fontId="92" fillId="0" borderId="0" xfId="0" applyFont="1" applyFill="1" applyBorder="1" applyAlignment="1">
      <alignment horizontal="left"/>
    </xf>
    <xf numFmtId="0" fontId="92" fillId="0" borderId="25" xfId="0" applyFont="1" applyFill="1" applyBorder="1" applyAlignment="1">
      <alignment horizontal="left" vertical="center"/>
    </xf>
    <xf numFmtId="0" fontId="92" fillId="0" borderId="25" xfId="0" applyFont="1" applyFill="1" applyBorder="1" applyAlignment="1">
      <alignment horizontal="right" vertical="center"/>
    </xf>
    <xf numFmtId="0" fontId="87" fillId="0" borderId="0" xfId="3" applyNumberFormat="1" applyFont="1" applyFill="1" applyBorder="1" applyAlignment="1">
      <alignment horizontal="center" vertical="top"/>
    </xf>
    <xf numFmtId="0" fontId="82" fillId="27" borderId="46" xfId="0" applyNumberFormat="1" applyFont="1" applyFill="1" applyBorder="1" applyAlignment="1">
      <alignment horizontal="center" vertical="center" wrapText="1"/>
    </xf>
    <xf numFmtId="0" fontId="82" fillId="27" borderId="56" xfId="0" applyNumberFormat="1" applyFont="1" applyFill="1" applyBorder="1" applyAlignment="1">
      <alignment horizontal="center" vertical="center" wrapText="1"/>
    </xf>
    <xf numFmtId="0" fontId="108" fillId="0" borderId="0" xfId="0" applyFont="1" applyAlignment="1">
      <alignment horizontal="left" vertical="center"/>
    </xf>
    <xf numFmtId="3" fontId="142" fillId="27" borderId="16" xfId="5" applyNumberFormat="1" applyFont="1" applyFill="1" applyBorder="1" applyAlignment="1">
      <alignment horizontal="center"/>
    </xf>
    <xf numFmtId="3" fontId="142" fillId="27" borderId="12" xfId="5" applyNumberFormat="1" applyFont="1" applyFill="1" applyBorder="1" applyAlignment="1">
      <alignment horizontal="center"/>
    </xf>
    <xf numFmtId="3" fontId="142" fillId="27" borderId="22" xfId="5" applyNumberFormat="1" applyFont="1" applyFill="1" applyBorder="1" applyAlignment="1">
      <alignment horizontal="center" vertical="center"/>
    </xf>
    <xf numFmtId="3" fontId="142" fillId="27" borderId="0" xfId="5" applyNumberFormat="1" applyFont="1" applyFill="1" applyBorder="1" applyAlignment="1">
      <alignment horizontal="center" vertical="center"/>
    </xf>
    <xf numFmtId="41" fontId="93" fillId="0" borderId="0" xfId="384" applyNumberFormat="1" applyFont="1" applyFill="1" applyBorder="1" applyAlignment="1" applyProtection="1">
      <alignment horizontal="center" vertical="center"/>
    </xf>
    <xf numFmtId="41" fontId="102" fillId="0" borderId="25" xfId="384" applyNumberFormat="1" applyFont="1" applyFill="1" applyBorder="1" applyAlignment="1" applyProtection="1">
      <alignment horizontal="center" vertical="center"/>
    </xf>
    <xf numFmtId="3" fontId="142" fillId="27" borderId="40" xfId="5" applyNumberFormat="1" applyFont="1" applyFill="1" applyBorder="1" applyAlignment="1">
      <alignment horizontal="center" vertical="center"/>
    </xf>
    <xf numFmtId="3" fontId="142" fillId="27" borderId="25" xfId="5" applyNumberFormat="1" applyFont="1" applyFill="1" applyBorder="1" applyAlignment="1">
      <alignment horizontal="center" vertical="center"/>
    </xf>
    <xf numFmtId="41" fontId="93" fillId="0" borderId="37" xfId="384" applyNumberFormat="1" applyFont="1" applyFill="1" applyBorder="1" applyAlignment="1" applyProtection="1">
      <alignment horizontal="center" vertical="center"/>
    </xf>
    <xf numFmtId="0" fontId="142" fillId="27" borderId="21" xfId="5" applyFont="1" applyFill="1" applyBorder="1" applyAlignment="1">
      <alignment horizontal="center" vertical="center" wrapText="1"/>
    </xf>
    <xf numFmtId="0" fontId="142" fillId="27" borderId="13" xfId="5" applyFont="1" applyFill="1" applyBorder="1" applyAlignment="1">
      <alignment horizontal="center" vertical="center"/>
    </xf>
    <xf numFmtId="0" fontId="142" fillId="27" borderId="61" xfId="5" applyFont="1" applyFill="1" applyBorder="1" applyAlignment="1">
      <alignment horizontal="center" vertical="center"/>
    </xf>
    <xf numFmtId="0" fontId="108" fillId="27" borderId="21" xfId="5" applyFont="1" applyFill="1" applyBorder="1" applyAlignment="1">
      <alignment horizontal="center" vertical="center" wrapText="1"/>
    </xf>
    <xf numFmtId="0" fontId="108" fillId="27" borderId="13" xfId="5" applyFont="1" applyFill="1" applyBorder="1" applyAlignment="1">
      <alignment horizontal="center" vertical="center"/>
    </xf>
    <xf numFmtId="0" fontId="108" fillId="27" borderId="61" xfId="5" applyFont="1" applyFill="1" applyBorder="1" applyAlignment="1">
      <alignment horizontal="center" vertical="center"/>
    </xf>
    <xf numFmtId="0" fontId="108" fillId="27" borderId="13" xfId="5" applyFont="1" applyFill="1" applyBorder="1" applyAlignment="1">
      <alignment horizontal="center" vertical="center" wrapText="1"/>
    </xf>
    <xf numFmtId="0" fontId="108" fillId="27" borderId="61" xfId="5" applyFont="1" applyFill="1" applyBorder="1" applyAlignment="1">
      <alignment horizontal="center" vertical="center" wrapText="1"/>
    </xf>
    <xf numFmtId="3" fontId="93" fillId="27" borderId="35" xfId="5" applyNumberFormat="1" applyFont="1" applyFill="1" applyBorder="1" applyAlignment="1">
      <alignment horizontal="center" vertical="center"/>
    </xf>
    <xf numFmtId="3" fontId="93" fillId="27" borderId="50" xfId="5" applyNumberFormat="1" applyFont="1" applyFill="1" applyBorder="1" applyAlignment="1">
      <alignment horizontal="center" vertical="center"/>
    </xf>
    <xf numFmtId="0" fontId="92" fillId="0" borderId="25" xfId="381" applyFont="1" applyBorder="1" applyAlignment="1">
      <alignment horizontal="left" vertical="center"/>
    </xf>
    <xf numFmtId="0" fontId="92" fillId="0" borderId="25" xfId="381" applyFont="1" applyBorder="1" applyAlignment="1">
      <alignment horizontal="right" vertical="center"/>
    </xf>
    <xf numFmtId="3" fontId="93" fillId="27" borderId="37" xfId="5" applyNumberFormat="1" applyFont="1" applyFill="1" applyBorder="1" applyAlignment="1">
      <alignment horizontal="center" vertical="center"/>
    </xf>
    <xf numFmtId="3" fontId="93" fillId="27" borderId="38" xfId="5" applyNumberFormat="1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0" fontId="87" fillId="0" borderId="0" xfId="3" applyFont="1" applyAlignment="1">
      <alignment horizontal="center" vertical="top"/>
    </xf>
    <xf numFmtId="3" fontId="93" fillId="27" borderId="14" xfId="5" applyNumberFormat="1" applyFont="1" applyFill="1" applyBorder="1" applyAlignment="1">
      <alignment horizontal="center" vertical="center"/>
    </xf>
    <xf numFmtId="3" fontId="93" fillId="27" borderId="13" xfId="5" applyNumberFormat="1" applyFont="1" applyFill="1" applyBorder="1" applyAlignment="1">
      <alignment horizontal="center" vertical="center"/>
    </xf>
    <xf numFmtId="3" fontId="93" fillId="27" borderId="63" xfId="5" applyNumberFormat="1" applyFont="1" applyFill="1" applyBorder="1" applyAlignment="1">
      <alignment horizontal="center" vertical="center"/>
    </xf>
    <xf numFmtId="3" fontId="93" fillId="27" borderId="36" xfId="5" applyNumberFormat="1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0" fontId="82" fillId="27" borderId="35" xfId="0" applyFont="1" applyFill="1" applyBorder="1" applyAlignment="1">
      <alignment horizontal="center" vertical="center" wrapText="1"/>
    </xf>
    <xf numFmtId="0" fontId="82" fillId="27" borderId="34" xfId="0" applyFont="1" applyFill="1" applyBorder="1" applyAlignment="1">
      <alignment horizontal="center" vertical="center" wrapText="1"/>
    </xf>
    <xf numFmtId="0" fontId="82" fillId="27" borderId="35" xfId="0" applyFont="1" applyFill="1" applyBorder="1" applyAlignment="1">
      <alignment horizontal="center" vertical="center"/>
    </xf>
    <xf numFmtId="0" fontId="82" fillId="27" borderId="34" xfId="0" applyFont="1" applyFill="1" applyBorder="1" applyAlignment="1">
      <alignment horizontal="center" vertical="center"/>
    </xf>
    <xf numFmtId="0" fontId="82" fillId="27" borderId="50" xfId="0" applyFont="1" applyFill="1" applyBorder="1" applyAlignment="1">
      <alignment horizontal="center" vertical="center"/>
    </xf>
    <xf numFmtId="0" fontId="149" fillId="27" borderId="36" xfId="0" applyFont="1" applyFill="1" applyBorder="1" applyAlignment="1">
      <alignment horizontal="center" vertical="center" wrapText="1"/>
    </xf>
    <xf numFmtId="0" fontId="82" fillId="27" borderId="38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horizontal="left" vertical="center"/>
    </xf>
    <xf numFmtId="42" fontId="96" fillId="0" borderId="0" xfId="385" applyFont="1" applyFill="1" applyBorder="1" applyAlignment="1">
      <alignment horizontal="center" vertical="center"/>
    </xf>
    <xf numFmtId="0" fontId="92" fillId="0" borderId="19" xfId="0" applyFont="1" applyFill="1" applyBorder="1" applyAlignment="1">
      <alignment horizontal="left" vertical="center"/>
    </xf>
    <xf numFmtId="0" fontId="92" fillId="0" borderId="19" xfId="0" applyFont="1" applyFill="1" applyBorder="1" applyAlignment="1">
      <alignment horizontal="right" vertical="center"/>
    </xf>
    <xf numFmtId="0" fontId="108" fillId="0" borderId="37" xfId="3" applyNumberFormat="1" applyFont="1" applyFill="1" applyBorder="1" applyAlignment="1">
      <alignment horizontal="left"/>
    </xf>
    <xf numFmtId="0" fontId="92" fillId="0" borderId="25" xfId="3" applyNumberFormat="1" applyFont="1" applyFill="1" applyBorder="1" applyAlignment="1">
      <alignment horizontal="right" vertical="center"/>
    </xf>
    <xf numFmtId="0" fontId="84" fillId="27" borderId="33" xfId="0" applyFont="1" applyFill="1" applyBorder="1" applyAlignment="1">
      <alignment horizontal="center" vertical="center" wrapText="1"/>
    </xf>
    <xf numFmtId="0" fontId="84" fillId="27" borderId="37" xfId="0" applyFont="1" applyFill="1" applyBorder="1" applyAlignment="1">
      <alignment horizontal="center" vertical="center" wrapText="1"/>
    </xf>
    <xf numFmtId="0" fontId="84" fillId="27" borderId="31" xfId="0" applyFont="1" applyFill="1" applyBorder="1" applyAlignment="1">
      <alignment horizontal="center" vertical="center" wrapText="1"/>
    </xf>
    <xf numFmtId="0" fontId="117" fillId="27" borderId="47" xfId="0" applyFont="1" applyFill="1" applyBorder="1" applyAlignment="1">
      <alignment horizontal="center" vertical="top" wrapText="1"/>
    </xf>
    <xf numFmtId="0" fontId="117" fillId="27" borderId="0" xfId="0" applyFont="1" applyFill="1" applyBorder="1" applyAlignment="1">
      <alignment horizontal="center" vertical="top" wrapText="1"/>
    </xf>
    <xf numFmtId="0" fontId="117" fillId="27" borderId="46" xfId="0" applyFont="1" applyFill="1" applyBorder="1" applyAlignment="1">
      <alignment horizontal="center" vertical="top" wrapText="1"/>
    </xf>
    <xf numFmtId="0" fontId="84" fillId="27" borderId="46" xfId="0" applyFont="1" applyFill="1" applyBorder="1" applyAlignment="1">
      <alignment horizontal="center" vertical="center" wrapText="1"/>
    </xf>
    <xf numFmtId="0" fontId="84" fillId="27" borderId="56" xfId="0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top" wrapText="1"/>
    </xf>
    <xf numFmtId="0" fontId="96" fillId="0" borderId="0" xfId="0" applyFont="1" applyFill="1" applyAlignment="1">
      <alignment horizontal="center" vertical="top"/>
    </xf>
    <xf numFmtId="0" fontId="136" fillId="27" borderId="37" xfId="0" applyFont="1" applyFill="1" applyBorder="1" applyAlignment="1">
      <alignment horizontal="center" vertical="center" wrapText="1"/>
    </xf>
    <xf numFmtId="0" fontId="117" fillId="27" borderId="47" xfId="388" applyFont="1" applyFill="1" applyBorder="1" applyAlignment="1" applyProtection="1">
      <alignment horizontal="center" vertical="center" shrinkToFit="1"/>
      <protection locked="0"/>
    </xf>
    <xf numFmtId="0" fontId="117" fillId="27" borderId="23" xfId="388" applyFont="1" applyFill="1" applyBorder="1" applyAlignment="1" applyProtection="1">
      <alignment horizontal="center" vertical="center" shrinkToFit="1"/>
      <protection locked="0"/>
    </xf>
    <xf numFmtId="49" fontId="117" fillId="27" borderId="47" xfId="388" applyNumberFormat="1" applyFont="1" applyFill="1" applyBorder="1" applyAlignment="1" applyProtection="1">
      <alignment horizontal="center" vertical="center"/>
      <protection locked="0"/>
    </xf>
    <xf numFmtId="49" fontId="117" fillId="27" borderId="23" xfId="388" applyNumberFormat="1" applyFont="1" applyFill="1" applyBorder="1" applyAlignment="1" applyProtection="1">
      <alignment horizontal="center" vertical="center"/>
      <protection locked="0"/>
    </xf>
    <xf numFmtId="0" fontId="117" fillId="27" borderId="58" xfId="388" applyFont="1" applyFill="1" applyBorder="1" applyAlignment="1" applyProtection="1">
      <alignment horizontal="center" vertical="center"/>
      <protection locked="0"/>
    </xf>
    <xf numFmtId="0" fontId="117" fillId="27" borderId="39" xfId="388" applyFont="1" applyFill="1" applyBorder="1" applyAlignment="1" applyProtection="1">
      <alignment horizontal="center" vertical="center"/>
      <protection locked="0"/>
    </xf>
    <xf numFmtId="0" fontId="121" fillId="0" borderId="0" xfId="0" quotePrefix="1" applyFont="1" applyFill="1" applyAlignment="1">
      <alignment horizontal="left" vertical="center"/>
    </xf>
    <xf numFmtId="0" fontId="121" fillId="0" borderId="0" xfId="0" applyFont="1" applyFill="1" applyAlignment="1">
      <alignment horizontal="left" vertical="center"/>
    </xf>
    <xf numFmtId="0" fontId="136" fillId="27" borderId="54" xfId="0" applyFont="1" applyFill="1" applyBorder="1" applyAlignment="1">
      <alignment horizontal="center" vertical="center" wrapText="1"/>
    </xf>
    <xf numFmtId="0" fontId="84" fillId="27" borderId="55" xfId="0" applyFont="1" applyFill="1" applyBorder="1" applyAlignment="1">
      <alignment horizontal="center" vertical="center" wrapText="1"/>
    </xf>
    <xf numFmtId="0" fontId="117" fillId="27" borderId="29" xfId="388" applyFont="1" applyFill="1" applyBorder="1" applyAlignment="1" applyProtection="1">
      <alignment horizontal="center" vertical="center" shrinkToFit="1"/>
      <protection locked="0"/>
    </xf>
    <xf numFmtId="0" fontId="117" fillId="27" borderId="66" xfId="388" applyFont="1" applyFill="1" applyBorder="1" applyAlignment="1" applyProtection="1">
      <alignment horizontal="center" vertical="center" shrinkToFit="1"/>
      <protection locked="0"/>
    </xf>
    <xf numFmtId="0" fontId="149" fillId="27" borderId="48" xfId="7" applyFont="1" applyFill="1" applyBorder="1" applyAlignment="1">
      <alignment horizontal="center" vertical="center"/>
    </xf>
    <xf numFmtId="0" fontId="82" fillId="27" borderId="48" xfId="7" applyFont="1" applyFill="1" applyBorder="1" applyAlignment="1">
      <alignment horizontal="center" vertical="center"/>
    </xf>
    <xf numFmtId="0" fontId="149" fillId="27" borderId="35" xfId="7" applyFont="1" applyFill="1" applyBorder="1" applyAlignment="1">
      <alignment horizontal="center" vertical="center"/>
    </xf>
    <xf numFmtId="0" fontId="82" fillId="27" borderId="50" xfId="7" applyFont="1" applyFill="1" applyBorder="1" applyAlignment="1">
      <alignment horizontal="center" vertical="center"/>
    </xf>
    <xf numFmtId="0" fontId="108" fillId="0" borderId="12" xfId="0" applyFont="1" applyFill="1" applyBorder="1" applyAlignment="1">
      <alignment horizontal="left"/>
    </xf>
    <xf numFmtId="0" fontId="108" fillId="0" borderId="12" xfId="0" applyFont="1" applyFill="1" applyBorder="1" applyAlignment="1">
      <alignment horizontal="right"/>
    </xf>
    <xf numFmtId="0" fontId="82" fillId="27" borderId="16" xfId="7" applyFont="1" applyFill="1" applyBorder="1" applyAlignment="1">
      <alignment horizontal="center" vertical="center" shrinkToFit="1"/>
    </xf>
    <xf numFmtId="0" fontId="82" fillId="27" borderId="17" xfId="7" applyFont="1" applyFill="1" applyBorder="1" applyAlignment="1">
      <alignment horizontal="center" vertical="center" shrinkToFit="1"/>
    </xf>
    <xf numFmtId="0" fontId="92" fillId="27" borderId="18" xfId="7" applyFont="1" applyFill="1" applyBorder="1" applyAlignment="1">
      <alignment horizontal="center" vertical="center"/>
    </xf>
    <xf numFmtId="0" fontId="92" fillId="27" borderId="20" xfId="7" applyFont="1" applyFill="1" applyBorder="1" applyAlignment="1">
      <alignment horizontal="center" vertical="center"/>
    </xf>
    <xf numFmtId="0" fontId="82" fillId="27" borderId="34" xfId="7" applyFont="1" applyFill="1" applyBorder="1" applyAlignment="1">
      <alignment horizontal="center" vertical="center"/>
    </xf>
    <xf numFmtId="0" fontId="149" fillId="27" borderId="15" xfId="7" applyFont="1" applyFill="1" applyBorder="1" applyAlignment="1">
      <alignment horizontal="center" vertical="center"/>
    </xf>
    <xf numFmtId="0" fontId="82" fillId="27" borderId="24" xfId="7" applyFont="1" applyFill="1" applyBorder="1" applyAlignment="1">
      <alignment horizontal="center" vertical="center"/>
    </xf>
    <xf numFmtId="0" fontId="82" fillId="27" borderId="11" xfId="7" applyFont="1" applyFill="1" applyBorder="1" applyAlignment="1">
      <alignment horizontal="center" vertical="center"/>
    </xf>
    <xf numFmtId="0" fontId="149" fillId="27" borderId="10" xfId="7" applyFont="1" applyFill="1" applyBorder="1" applyAlignment="1">
      <alignment horizontal="center" vertical="center"/>
    </xf>
    <xf numFmtId="0" fontId="82" fillId="27" borderId="10" xfId="7" applyFont="1" applyFill="1" applyBorder="1" applyAlignment="1">
      <alignment horizontal="center" vertical="center"/>
    </xf>
    <xf numFmtId="0" fontId="92" fillId="27" borderId="21" xfId="7" applyFont="1" applyFill="1" applyBorder="1" applyAlignment="1">
      <alignment horizontal="center" vertical="center"/>
    </xf>
    <xf numFmtId="0" fontId="133" fillId="27" borderId="21" xfId="7" applyFont="1" applyFill="1" applyBorder="1" applyAlignment="1">
      <alignment horizontal="center" vertical="center"/>
    </xf>
    <xf numFmtId="0" fontId="82" fillId="27" borderId="38" xfId="7" applyFont="1" applyFill="1" applyBorder="1" applyAlignment="1">
      <alignment horizontal="center" vertical="center"/>
    </xf>
    <xf numFmtId="0" fontId="82" fillId="27" borderId="23" xfId="7" applyFont="1" applyFill="1" applyBorder="1" applyAlignment="1">
      <alignment horizontal="center" vertical="center"/>
    </xf>
    <xf numFmtId="0" fontId="82" fillId="27" borderId="20" xfId="7" applyFont="1" applyFill="1" applyBorder="1" applyAlignment="1">
      <alignment horizontal="center" vertical="center"/>
    </xf>
    <xf numFmtId="3" fontId="143" fillId="27" borderId="21" xfId="5" applyNumberFormat="1" applyFont="1" applyFill="1" applyBorder="1" applyAlignment="1">
      <alignment horizontal="center" vertical="center" wrapText="1"/>
    </xf>
    <xf numFmtId="3" fontId="142" fillId="27" borderId="13" xfId="5" applyNumberFormat="1" applyFont="1" applyFill="1" applyBorder="1" applyAlignment="1">
      <alignment horizontal="center" vertical="center" wrapText="1"/>
    </xf>
  </cellXfs>
  <cellStyles count="390">
    <cellStyle name="??&amp;O?&amp;H?_x0008__x000f__x0007_?_x0007__x0001__x0001_" xfId="8"/>
    <cellStyle name="??&amp;O?&amp;H?_x0008_??_x0007__x0001__x0001_" xfId="9"/>
    <cellStyle name="_Book1" xfId="10"/>
    <cellStyle name="_Capex Tracking Control Sheet -ADMIN " xfId="11"/>
    <cellStyle name="_Project tracking Puri (Diana) per March'06 " xfId="12"/>
    <cellStyle name="_Recon with FAR " xfId="13"/>
    <cellStyle name="_금융점포(광주)" xfId="14"/>
    <cellStyle name="_은행별 점포현황(202011년12월말기준)" xfId="15"/>
    <cellStyle name="¤@?e_TEST-1 " xfId="16"/>
    <cellStyle name="20% - Accent1" xfId="17"/>
    <cellStyle name="20% - Accent2" xfId="18"/>
    <cellStyle name="20% - Accent3" xfId="19"/>
    <cellStyle name="20% - Accent4" xfId="20"/>
    <cellStyle name="20% - Accent5" xfId="21"/>
    <cellStyle name="20% - Accent6" xfId="22"/>
    <cellStyle name="20% - 강조색1 2" xfId="23"/>
    <cellStyle name="20% - 강조색1 2 2" xfId="24"/>
    <cellStyle name="20% - 강조색1 3" xfId="25"/>
    <cellStyle name="20% - 강조색2 2" xfId="26"/>
    <cellStyle name="20% - 강조색2 2 2" xfId="27"/>
    <cellStyle name="20% - 강조색2 3" xfId="28"/>
    <cellStyle name="20% - 강조색3 2" xfId="29"/>
    <cellStyle name="20% - 강조색3 2 2" xfId="30"/>
    <cellStyle name="20% - 강조색3 3" xfId="31"/>
    <cellStyle name="20% - 강조색4 2" xfId="32"/>
    <cellStyle name="20% - 강조색4 2 2" xfId="33"/>
    <cellStyle name="20% - 강조색4 3" xfId="34"/>
    <cellStyle name="20% - 강조색5 2" xfId="35"/>
    <cellStyle name="20% - 강조색5 2 2" xfId="36"/>
    <cellStyle name="20% - 강조색5 3" xfId="37"/>
    <cellStyle name="20% - 강조색6 2" xfId="38"/>
    <cellStyle name="20% - 강조색6 2 2" xfId="39"/>
    <cellStyle name="20% - 강조색6 3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- 강조색1 2" xfId="47"/>
    <cellStyle name="40% - 강조색1 2 2" xfId="48"/>
    <cellStyle name="40% - 강조색1 3" xfId="49"/>
    <cellStyle name="40% - 강조색2 2" xfId="50"/>
    <cellStyle name="40% - 강조색2 2 2" xfId="51"/>
    <cellStyle name="40% - 강조색2 3" xfId="52"/>
    <cellStyle name="40% - 강조색3 2" xfId="53"/>
    <cellStyle name="40% - 강조색3 2 2" xfId="54"/>
    <cellStyle name="40% - 강조색3 3" xfId="55"/>
    <cellStyle name="40% - 강조색4 2" xfId="56"/>
    <cellStyle name="40% - 강조색4 2 2" xfId="57"/>
    <cellStyle name="40% - 강조색4 3" xfId="58"/>
    <cellStyle name="40% - 강조색5 2" xfId="59"/>
    <cellStyle name="40% - 강조색5 2 2" xfId="60"/>
    <cellStyle name="40% - 강조색5 3" xfId="61"/>
    <cellStyle name="40% - 강조색6 2" xfId="62"/>
    <cellStyle name="40% - 강조색6 2 2" xfId="63"/>
    <cellStyle name="40% - 강조색6 3" xfId="64"/>
    <cellStyle name="60% - Accent1" xfId="65"/>
    <cellStyle name="60% - Accent2" xfId="66"/>
    <cellStyle name="60% - Accent3" xfId="67"/>
    <cellStyle name="60% - Accent4" xfId="68"/>
    <cellStyle name="60% - Accent5" xfId="69"/>
    <cellStyle name="60% - Accent6" xfId="70"/>
    <cellStyle name="60% - 강조색1 2" xfId="71"/>
    <cellStyle name="60% - 강조색1 2 2" xfId="72"/>
    <cellStyle name="60% - 강조색1 3" xfId="73"/>
    <cellStyle name="60% - 강조색2 2" xfId="74"/>
    <cellStyle name="60% - 강조색2 2 2" xfId="75"/>
    <cellStyle name="60% - 강조색2 3" xfId="76"/>
    <cellStyle name="60% - 강조색3 2" xfId="77"/>
    <cellStyle name="60% - 강조색3 2 2" xfId="78"/>
    <cellStyle name="60% - 강조색3 3" xfId="79"/>
    <cellStyle name="60% - 강조색4 2" xfId="80"/>
    <cellStyle name="60% - 강조색4 2 2" xfId="81"/>
    <cellStyle name="60% - 강조색4 3" xfId="82"/>
    <cellStyle name="60% - 강조색5 2" xfId="83"/>
    <cellStyle name="60% - 강조색5 2 2" xfId="84"/>
    <cellStyle name="60% - 강조색5 3" xfId="85"/>
    <cellStyle name="60% - 강조색6 2" xfId="86"/>
    <cellStyle name="60% - 강조색6 2 2" xfId="87"/>
    <cellStyle name="60% - 강조색6 3" xfId="88"/>
    <cellStyle name="A¨­￠￢￠O [0]_INQUIRY ￠?￥i¨u¡AAⓒ￢Aⓒª " xfId="89"/>
    <cellStyle name="A¨­￠￢￠O_INQUIRY ￠?￥i¨u¡AAⓒ￢Aⓒª 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AeE­ [0]_°eE¹_11¿a½A " xfId="97"/>
    <cellStyle name="AeE­_°eE¹_11¿a½A " xfId="98"/>
    <cellStyle name="AeE¡ⓒ [0]_INQUIRY ￠?￥i¨u¡AAⓒ￢Aⓒª " xfId="99"/>
    <cellStyle name="AeE¡ⓒ_INQUIRY ￠?￥i¨u¡AAⓒ￢Aⓒª " xfId="100"/>
    <cellStyle name="ALIGNMENT" xfId="101"/>
    <cellStyle name="AÞ¸¶ [0]_°eE¹_11¿a½A " xfId="102"/>
    <cellStyle name="AÞ¸¶_°eE¹_11¿a½A " xfId="103"/>
    <cellStyle name="Bad" xfId="104"/>
    <cellStyle name="C¡IA¨ª_¡ic¨u¡A¨￢I¨￢¡Æ AN¡Æe " xfId="105"/>
    <cellStyle name="C￥AØ_¸AAa.¼OAI " xfId="106"/>
    <cellStyle name="Calculation" xfId="107"/>
    <cellStyle name="category" xfId="108"/>
    <cellStyle name="Check Cell" xfId="109"/>
    <cellStyle name="Comma [0]_ SG&amp;A Bridge " xfId="110"/>
    <cellStyle name="comma zerodec" xfId="111"/>
    <cellStyle name="Comma_ SG&amp;A Bridge " xfId="112"/>
    <cellStyle name="Comma0" xfId="113"/>
    <cellStyle name="Curren?_x0012_퐀_x0017_?" xfId="114"/>
    <cellStyle name="Currency [0]_ SG&amp;A Bridge " xfId="115"/>
    <cellStyle name="Currency_ SG&amp;A Bridge " xfId="116"/>
    <cellStyle name="Currency0" xfId="117"/>
    <cellStyle name="Currency1" xfId="118"/>
    <cellStyle name="Date" xfId="119"/>
    <cellStyle name="Dollar (zero dec)" xfId="120"/>
    <cellStyle name="Euro" xfId="121"/>
    <cellStyle name="Explanatory Text" xfId="122"/>
    <cellStyle name="Fixed" xfId="123"/>
    <cellStyle name="Good" xfId="124"/>
    <cellStyle name="Grey" xfId="125"/>
    <cellStyle name="Grey 2" xfId="126"/>
    <cellStyle name="HEADER" xfId="127"/>
    <cellStyle name="Header1" xfId="128"/>
    <cellStyle name="Header2" xfId="129"/>
    <cellStyle name="Heading 1" xfId="130"/>
    <cellStyle name="Heading 1 2" xfId="131"/>
    <cellStyle name="Heading 2" xfId="132"/>
    <cellStyle name="Heading 2 2" xfId="133"/>
    <cellStyle name="Heading 3" xfId="134"/>
    <cellStyle name="Heading 4" xfId="135"/>
    <cellStyle name="Hyperlink" xfId="136"/>
    <cellStyle name="Input" xfId="137"/>
    <cellStyle name="Input [yellow]" xfId="138"/>
    <cellStyle name="Input [yellow] 2" xfId="139"/>
    <cellStyle name="Linked Cell" xfId="140"/>
    <cellStyle name="Millares [0]_2AV_M_M " xfId="141"/>
    <cellStyle name="Milliers [0]_Arabian Spec" xfId="142"/>
    <cellStyle name="Milliers_Arabian Spec" xfId="143"/>
    <cellStyle name="Model" xfId="144"/>
    <cellStyle name="Mon?aire [0]_Arabian Spec" xfId="145"/>
    <cellStyle name="Mon?aire_Arabian Spec" xfId="146"/>
    <cellStyle name="Moneda [0]_2AV_M_M " xfId="147"/>
    <cellStyle name="Moneda_2AV_M_M " xfId="148"/>
    <cellStyle name="Neutral" xfId="149"/>
    <cellStyle name="Normal - Style1" xfId="150"/>
    <cellStyle name="Normal - Style1 2" xfId="151"/>
    <cellStyle name="Normal_ SG&amp;A Bridge " xfId="152"/>
    <cellStyle name="Note" xfId="153"/>
    <cellStyle name="Output" xfId="154"/>
    <cellStyle name="Percent [2]" xfId="155"/>
    <cellStyle name="subhead" xfId="156"/>
    <cellStyle name="Title" xfId="157"/>
    <cellStyle name="Total" xfId="158"/>
    <cellStyle name="Total 2" xfId="159"/>
    <cellStyle name="UM" xfId="160"/>
    <cellStyle name="Warning Text" xfId="161"/>
    <cellStyle name="강조색1 2" xfId="162"/>
    <cellStyle name="강조색1 2 2" xfId="163"/>
    <cellStyle name="강조색1 3" xfId="164"/>
    <cellStyle name="강조색2 2" xfId="165"/>
    <cellStyle name="강조색2 2 2" xfId="166"/>
    <cellStyle name="강조색2 3" xfId="167"/>
    <cellStyle name="강조색3 2" xfId="168"/>
    <cellStyle name="강조색3 2 2" xfId="169"/>
    <cellStyle name="강조색3 3" xfId="170"/>
    <cellStyle name="강조색4 2" xfId="171"/>
    <cellStyle name="강조색4 2 2" xfId="172"/>
    <cellStyle name="강조색4 3" xfId="173"/>
    <cellStyle name="강조색5 2" xfId="174"/>
    <cellStyle name="강조색5 2 2" xfId="175"/>
    <cellStyle name="강조색5 3" xfId="176"/>
    <cellStyle name="강조색6 2" xfId="177"/>
    <cellStyle name="강조색6 2 2" xfId="178"/>
    <cellStyle name="강조색6 3" xfId="179"/>
    <cellStyle name="경고문 2" xfId="180"/>
    <cellStyle name="경고문 2 2" xfId="181"/>
    <cellStyle name="경고문 3" xfId="182"/>
    <cellStyle name="계산 2" xfId="183"/>
    <cellStyle name="계산 2 2" xfId="184"/>
    <cellStyle name="계산 3" xfId="185"/>
    <cellStyle name="고정소숫점" xfId="186"/>
    <cellStyle name="고정출력1" xfId="187"/>
    <cellStyle name="고정출력2" xfId="188"/>
    <cellStyle name="나쁨 2" xfId="189"/>
    <cellStyle name="나쁨 2 2" xfId="190"/>
    <cellStyle name="나쁨 3" xfId="191"/>
    <cellStyle name="날짜" xfId="192"/>
    <cellStyle name="달러" xfId="193"/>
    <cellStyle name="뒤에 오는 하이퍼링크_Book1" xfId="194"/>
    <cellStyle name="똿뗦먛귟 [0.00]_PRODUCT DETAIL Q1" xfId="195"/>
    <cellStyle name="똿뗦먛귟_PRODUCT DETAIL Q1" xfId="196"/>
    <cellStyle name="메모 2" xfId="197"/>
    <cellStyle name="메모 2 2" xfId="198"/>
    <cellStyle name="메모 3" xfId="199"/>
    <cellStyle name="메모 4" xfId="200"/>
    <cellStyle name="믅됞 [0.00]_PRODUCT DETAIL Q1" xfId="201"/>
    <cellStyle name="믅됞_PRODUCT DETAIL Q1" xfId="202"/>
    <cellStyle name="바탕글" xfId="203"/>
    <cellStyle name="백분율" xfId="386" builtinId="5"/>
    <cellStyle name="백분율 2" xfId="204"/>
    <cellStyle name="보통 2" xfId="205"/>
    <cellStyle name="보통 2 2" xfId="206"/>
    <cellStyle name="보통 3" xfId="207"/>
    <cellStyle name="본문" xfId="208"/>
    <cellStyle name="부제목" xfId="209"/>
    <cellStyle name="뷭?_BOOKSHIP" xfId="210"/>
    <cellStyle name="설명 텍스트 2" xfId="211"/>
    <cellStyle name="설명 텍스트 2 2" xfId="212"/>
    <cellStyle name="설명 텍스트 3" xfId="213"/>
    <cellStyle name="셀 확인 2" xfId="214"/>
    <cellStyle name="셀 확인 2 2" xfId="215"/>
    <cellStyle name="셀 확인 3" xfId="216"/>
    <cellStyle name="숫자(R)" xfId="217"/>
    <cellStyle name="쉼표 [0]" xfId="383" builtinId="6"/>
    <cellStyle name="쉼표 [0] 10" xfId="219"/>
    <cellStyle name="쉼표 [0] 11" xfId="218"/>
    <cellStyle name="쉼표 [0] 2" xfId="1"/>
    <cellStyle name="쉼표 [0] 2 2" xfId="221"/>
    <cellStyle name="쉼표 [0] 2 3" xfId="222"/>
    <cellStyle name="쉼표 [0] 2 4" xfId="220"/>
    <cellStyle name="쉼표 [0] 28" xfId="223"/>
    <cellStyle name="쉼표 [0] 3" xfId="224"/>
    <cellStyle name="쉼표 [0] 4" xfId="225"/>
    <cellStyle name="쉼표 [0] 5" xfId="226"/>
    <cellStyle name="쉼표 [0] 51" xfId="227"/>
    <cellStyle name="쉼표 [0] 6" xfId="228"/>
    <cellStyle name="쉼표 [0] 7" xfId="229"/>
    <cellStyle name="쉼표 [0] 75" xfId="230"/>
    <cellStyle name="쉼표 [0] 76" xfId="231"/>
    <cellStyle name="쉼표 [0] 78" xfId="232"/>
    <cellStyle name="쉼표 [0] 79" xfId="233"/>
    <cellStyle name="쉼표 [0] 8" xfId="234"/>
    <cellStyle name="쉼표 [0] 80" xfId="235"/>
    <cellStyle name="쉼표 [0] 81" xfId="236"/>
    <cellStyle name="쉼표 [0] 82" xfId="237"/>
    <cellStyle name="쉼표 [0] 84" xfId="238"/>
    <cellStyle name="쉼표 [0] 85" xfId="239"/>
    <cellStyle name="쉼표 [0] 9" xfId="240"/>
    <cellStyle name="쉼표 [0]_08-전기가스수도 2" xfId="384"/>
    <cellStyle name="쉼표 [0]_08-전기가스수도 3" xfId="389"/>
    <cellStyle name="스타일 1" xfId="241"/>
    <cellStyle name="스타일 1 2" xfId="242"/>
    <cellStyle name="연결된 셀 2" xfId="243"/>
    <cellStyle name="연결된 셀 2 2" xfId="244"/>
    <cellStyle name="연결된 셀 3" xfId="245"/>
    <cellStyle name="요약 2" xfId="246"/>
    <cellStyle name="요약 2 2" xfId="247"/>
    <cellStyle name="요약 3" xfId="248"/>
    <cellStyle name="입력 2" xfId="249"/>
    <cellStyle name="입력 2 2" xfId="250"/>
    <cellStyle name="입력 3" xfId="251"/>
    <cellStyle name="자리수" xfId="252"/>
    <cellStyle name="자리수0" xfId="253"/>
    <cellStyle name="작은제목" xfId="254"/>
    <cellStyle name="제목 1 2" xfId="255"/>
    <cellStyle name="제목 1 2 2" xfId="256"/>
    <cellStyle name="제목 1 3" xfId="257"/>
    <cellStyle name="제목 2 2" xfId="258"/>
    <cellStyle name="제목 2 2 2" xfId="259"/>
    <cellStyle name="제목 2 3" xfId="260"/>
    <cellStyle name="제목 3 2" xfId="261"/>
    <cellStyle name="제목 3 2 2" xfId="262"/>
    <cellStyle name="제목 3 3" xfId="263"/>
    <cellStyle name="제목 4 2" xfId="264"/>
    <cellStyle name="제목 4 2 2" xfId="265"/>
    <cellStyle name="제목 4 3" xfId="266"/>
    <cellStyle name="제목 5" xfId="267"/>
    <cellStyle name="제목 5 2" xfId="268"/>
    <cellStyle name="제목 6" xfId="269"/>
    <cellStyle name="좋음 2" xfId="270"/>
    <cellStyle name="좋음 2 2" xfId="271"/>
    <cellStyle name="좋음 3" xfId="272"/>
    <cellStyle name="출력 2" xfId="273"/>
    <cellStyle name="출력 2 2" xfId="274"/>
    <cellStyle name="출력 3" xfId="275"/>
    <cellStyle name="콤마 [0]" xfId="276"/>
    <cellStyle name="콤마 [0]_해안선및도서" xfId="2"/>
    <cellStyle name="콤마_  종  합  " xfId="277"/>
    <cellStyle name="큰제목" xfId="278"/>
    <cellStyle name="큰제목 2" xfId="279"/>
    <cellStyle name="통화 [0]" xfId="385" builtinId="7"/>
    <cellStyle name="통화 [0] 2" xfId="280"/>
    <cellStyle name="퍼센트" xfId="281"/>
    <cellStyle name="표준" xfId="0" builtinId="0"/>
    <cellStyle name="표준 10" xfId="3"/>
    <cellStyle name="표준 10 2" xfId="282"/>
    <cellStyle name="표준 100" xfId="283"/>
    <cellStyle name="표준 101" xfId="284"/>
    <cellStyle name="표준 102" xfId="285"/>
    <cellStyle name="표준 103" xfId="286"/>
    <cellStyle name="표준 109" xfId="287"/>
    <cellStyle name="표준 11" xfId="288"/>
    <cellStyle name="표준 11 2" xfId="289"/>
    <cellStyle name="표준 110" xfId="290"/>
    <cellStyle name="표준 111" xfId="291"/>
    <cellStyle name="표준 12" xfId="292"/>
    <cellStyle name="표준 13" xfId="293"/>
    <cellStyle name="표준 14" xfId="294"/>
    <cellStyle name="표준 15" xfId="295"/>
    <cellStyle name="표준 16" xfId="296"/>
    <cellStyle name="표준 168" xfId="297"/>
    <cellStyle name="표준 169" xfId="298"/>
    <cellStyle name="표준 17" xfId="299"/>
    <cellStyle name="표준 170" xfId="300"/>
    <cellStyle name="표준 171" xfId="301"/>
    <cellStyle name="표준 172" xfId="302"/>
    <cellStyle name="표준 173" xfId="303"/>
    <cellStyle name="표준 175" xfId="304"/>
    <cellStyle name="표준 176" xfId="305"/>
    <cellStyle name="표준 177" xfId="306"/>
    <cellStyle name="표준 178" xfId="307"/>
    <cellStyle name="표준 179" xfId="308"/>
    <cellStyle name="표준 18" xfId="309"/>
    <cellStyle name="표준 180" xfId="310"/>
    <cellStyle name="표준 181" xfId="311"/>
    <cellStyle name="표준 182" xfId="312"/>
    <cellStyle name="표준 183" xfId="313"/>
    <cellStyle name="표준 19" xfId="314"/>
    <cellStyle name="표준 2" xfId="4"/>
    <cellStyle name="표준 2 2" xfId="315"/>
    <cellStyle name="표준 2 3" xfId="316"/>
    <cellStyle name="표준 2 4" xfId="317"/>
    <cellStyle name="표준 2 5" xfId="318"/>
    <cellStyle name="표준 2_(붙임2) 시정통계 활용도 의견조사표" xfId="319"/>
    <cellStyle name="표준 20" xfId="320"/>
    <cellStyle name="표준 21" xfId="321"/>
    <cellStyle name="표준 22" xfId="322"/>
    <cellStyle name="표준 23" xfId="323"/>
    <cellStyle name="표준 24" xfId="324"/>
    <cellStyle name="표준 25" xfId="325"/>
    <cellStyle name="표준 26" xfId="326"/>
    <cellStyle name="표준 27" xfId="327"/>
    <cellStyle name="표준 28" xfId="328"/>
    <cellStyle name="표준 29" xfId="329"/>
    <cellStyle name="표준 3" xfId="330"/>
    <cellStyle name="표준 3 2" xfId="331"/>
    <cellStyle name="표준 3 3" xfId="332"/>
    <cellStyle name="표준 3 4" xfId="333"/>
    <cellStyle name="표준 30" xfId="334"/>
    <cellStyle name="표준 31" xfId="335"/>
    <cellStyle name="표준 32" xfId="336"/>
    <cellStyle name="표준 33" xfId="337"/>
    <cellStyle name="표준 34" xfId="338"/>
    <cellStyle name="표준 35" xfId="339"/>
    <cellStyle name="표준 36" xfId="340"/>
    <cellStyle name="표준 37" xfId="341"/>
    <cellStyle name="표준 38" xfId="342"/>
    <cellStyle name="표준 39" xfId="343"/>
    <cellStyle name="표준 4" xfId="344"/>
    <cellStyle name="표준 40" xfId="345"/>
    <cellStyle name="표준 41" xfId="346"/>
    <cellStyle name="표준 42" xfId="347"/>
    <cellStyle name="표준 43" xfId="348"/>
    <cellStyle name="표준 44" xfId="349"/>
    <cellStyle name="표준 45" xfId="350"/>
    <cellStyle name="표준 46" xfId="351"/>
    <cellStyle name="표준 46 2" xfId="381"/>
    <cellStyle name="표준 47" xfId="352"/>
    <cellStyle name="표준 48" xfId="353"/>
    <cellStyle name="표준 49" xfId="387"/>
    <cellStyle name="표준 5" xfId="354"/>
    <cellStyle name="표준 6" xfId="355"/>
    <cellStyle name="표준 6 2" xfId="356"/>
    <cellStyle name="표준 6 3" xfId="357"/>
    <cellStyle name="표준 6 4" xfId="358"/>
    <cellStyle name="표준 6 5" xfId="359"/>
    <cellStyle name="표준 7" xfId="360"/>
    <cellStyle name="표준 79" xfId="361"/>
    <cellStyle name="표준 8" xfId="362"/>
    <cellStyle name="표준 80" xfId="363"/>
    <cellStyle name="표준 87" xfId="364"/>
    <cellStyle name="표준 88" xfId="365"/>
    <cellStyle name="표준 89" xfId="366"/>
    <cellStyle name="표준 9" xfId="367"/>
    <cellStyle name="표준 90" xfId="368"/>
    <cellStyle name="표준 91" xfId="369"/>
    <cellStyle name="표준 92" xfId="370"/>
    <cellStyle name="표준 94" xfId="371"/>
    <cellStyle name="표준 95" xfId="372"/>
    <cellStyle name="표준 96" xfId="373"/>
    <cellStyle name="표준 97" xfId="374"/>
    <cellStyle name="표준 98" xfId="375"/>
    <cellStyle name="표준 99" xfId="376"/>
    <cellStyle name="표준_08 전기가스수도" xfId="5"/>
    <cellStyle name="표준_08 전기가스수도(1)" xfId="6"/>
    <cellStyle name="표준_08-전기가스" xfId="382"/>
    <cellStyle name="표준_08-전기가스수도" xfId="388"/>
    <cellStyle name="표준_표준화 서식(1)" xfId="7"/>
    <cellStyle name="하이퍼링크 2" xfId="377"/>
    <cellStyle name="합산" xfId="378"/>
    <cellStyle name="화폐기호" xfId="379"/>
    <cellStyle name="화폐기호0" xfId="380"/>
  </cellStyles>
  <dxfs count="0"/>
  <tableStyles count="0" defaultTableStyle="TableStyleMedium9" defaultPivotStyle="PivotStyleLight16"/>
  <colors>
    <mruColors>
      <color rgb="FFE6E6E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1"/>
  <sheetViews>
    <sheetView tabSelected="1" view="pageBreakPreview" zoomScaleSheetLayoutView="100" workbookViewId="0">
      <pane ySplit="7" topLeftCell="A8" activePane="bottomLeft" state="frozen"/>
      <selection activeCell="Q16" sqref="Q16"/>
      <selection pane="bottomLeft" activeCell="C11" sqref="C11"/>
    </sheetView>
  </sheetViews>
  <sheetFormatPr defaultColWidth="8.88671875" defaultRowHeight="13.5"/>
  <cols>
    <col min="1" max="1" width="11.88671875" style="5" customWidth="1"/>
    <col min="2" max="5" width="17.33203125" style="5" customWidth="1"/>
    <col min="6" max="6" width="12.88671875" style="5" customWidth="1"/>
    <col min="7" max="7" width="19.44140625" style="5" customWidth="1"/>
    <col min="8" max="9" width="12.88671875" style="5" customWidth="1"/>
    <col min="10" max="16384" width="8.88671875" style="5"/>
  </cols>
  <sheetData>
    <row r="1" spans="1:10" s="13" customFormat="1" ht="12.95" customHeight="1">
      <c r="A1" s="489"/>
      <c r="B1" s="489"/>
      <c r="C1" s="489"/>
      <c r="D1" s="489"/>
      <c r="E1" s="489"/>
      <c r="F1" s="104"/>
      <c r="G1" s="104"/>
      <c r="H1" s="104"/>
      <c r="I1" s="104"/>
      <c r="J1" s="12"/>
    </row>
    <row r="2" spans="1:10" s="13" customFormat="1" ht="30" customHeight="1">
      <c r="A2" s="490" t="s">
        <v>223</v>
      </c>
      <c r="B2" s="490"/>
      <c r="C2" s="490"/>
      <c r="D2" s="490"/>
      <c r="E2" s="490"/>
      <c r="F2" s="104"/>
      <c r="G2" s="104"/>
      <c r="H2" s="104"/>
      <c r="I2" s="104"/>
      <c r="J2" s="12"/>
    </row>
    <row r="3" spans="1:10" s="13" customFormat="1" ht="29.25" customHeight="1">
      <c r="A3" s="491" t="s">
        <v>91</v>
      </c>
      <c r="B3" s="491"/>
      <c r="C3" s="491"/>
      <c r="D3" s="491"/>
      <c r="E3" s="491"/>
      <c r="F3" s="12"/>
    </row>
    <row r="4" spans="1:10" s="13" customFormat="1" ht="15.75" customHeight="1" thickBot="1">
      <c r="A4" s="236" t="s">
        <v>224</v>
      </c>
      <c r="B4" s="215"/>
      <c r="C4" s="215"/>
      <c r="D4" s="215"/>
      <c r="E4" s="216" t="s">
        <v>188</v>
      </c>
      <c r="F4" s="12"/>
    </row>
    <row r="5" spans="1:10" s="1" customFormat="1" ht="24.95" customHeight="1">
      <c r="A5" s="218" t="s">
        <v>225</v>
      </c>
      <c r="B5" s="52" t="s">
        <v>226</v>
      </c>
      <c r="C5" s="52" t="s">
        <v>227</v>
      </c>
      <c r="D5" s="52" t="s">
        <v>228</v>
      </c>
      <c r="E5" s="217" t="s">
        <v>229</v>
      </c>
    </row>
    <row r="6" spans="1:10" s="1" customFormat="1" ht="32.1" customHeight="1" thickBot="1">
      <c r="A6" s="237" t="s">
        <v>230</v>
      </c>
      <c r="B6" s="238" t="s">
        <v>92</v>
      </c>
      <c r="C6" s="240" t="s">
        <v>237</v>
      </c>
      <c r="D6" s="238" t="s">
        <v>93</v>
      </c>
      <c r="E6" s="239" t="s">
        <v>94</v>
      </c>
    </row>
    <row r="7" spans="1:10" s="1" customFormat="1" ht="57.95" hidden="1" customHeight="1">
      <c r="A7" s="23">
        <v>2016</v>
      </c>
      <c r="B7" s="29">
        <v>407000</v>
      </c>
      <c r="C7" s="29">
        <v>2102002</v>
      </c>
      <c r="D7" s="29">
        <v>239955</v>
      </c>
      <c r="E7" s="29">
        <v>337979</v>
      </c>
    </row>
    <row r="8" spans="1:10" s="1" customFormat="1" ht="57.95" hidden="1" customHeight="1">
      <c r="A8" s="23">
        <v>2017</v>
      </c>
      <c r="B8" s="29">
        <v>407000</v>
      </c>
      <c r="C8" s="29">
        <v>1336015.6600000001</v>
      </c>
      <c r="D8" s="29">
        <v>152513.0205479452</v>
      </c>
      <c r="E8" s="29">
        <v>348383</v>
      </c>
    </row>
    <row r="9" spans="1:10" s="1" customFormat="1" ht="57.95" hidden="1" customHeight="1">
      <c r="A9" s="23">
        <v>2018</v>
      </c>
      <c r="B9" s="29">
        <v>407000</v>
      </c>
      <c r="C9" s="29">
        <v>1290761</v>
      </c>
      <c r="D9" s="29">
        <v>147347</v>
      </c>
      <c r="E9" s="29">
        <v>212609</v>
      </c>
    </row>
    <row r="10" spans="1:10" s="1" customFormat="1" ht="57.95" customHeight="1">
      <c r="A10" s="23">
        <v>2019</v>
      </c>
      <c r="B10" s="29">
        <v>407000</v>
      </c>
      <c r="C10" s="29">
        <v>842294</v>
      </c>
      <c r="D10" s="29">
        <v>96152</v>
      </c>
      <c r="E10" s="29">
        <v>125362</v>
      </c>
    </row>
    <row r="11" spans="1:10" s="1" customFormat="1" ht="57.95" customHeight="1">
      <c r="A11" s="23">
        <v>2020</v>
      </c>
      <c r="B11" s="29">
        <v>407000</v>
      </c>
      <c r="C11" s="29">
        <v>1126380</v>
      </c>
      <c r="D11" s="29">
        <v>128231</v>
      </c>
      <c r="E11" s="29">
        <v>353032</v>
      </c>
      <c r="G11" s="139"/>
    </row>
    <row r="12" spans="1:10" s="1" customFormat="1" ht="57.95" customHeight="1">
      <c r="A12" s="23">
        <v>2021</v>
      </c>
      <c r="B12" s="29">
        <v>407000</v>
      </c>
      <c r="C12" s="29">
        <v>1877605</v>
      </c>
      <c r="D12" s="29">
        <v>214338.47031963471</v>
      </c>
      <c r="E12" s="29">
        <v>326652</v>
      </c>
      <c r="G12" s="139"/>
    </row>
    <row r="13" spans="1:10" s="1" customFormat="1" ht="57.95" customHeight="1">
      <c r="A13" s="23">
        <v>2022</v>
      </c>
      <c r="B13" s="29">
        <v>1447000</v>
      </c>
      <c r="C13" s="29">
        <v>4629684.7893709997</v>
      </c>
      <c r="D13" s="29">
        <v>528502.82983687217</v>
      </c>
      <c r="E13" s="29">
        <v>324027</v>
      </c>
      <c r="G13" s="139"/>
    </row>
    <row r="14" spans="1:10" s="1" customFormat="1" ht="57.95" customHeight="1">
      <c r="A14" s="23">
        <v>2023</v>
      </c>
      <c r="B14" s="49">
        <v>2487000</v>
      </c>
      <c r="C14" s="49">
        <v>11493242</v>
      </c>
      <c r="D14" s="49">
        <v>1312013</v>
      </c>
      <c r="E14" s="49">
        <v>306258</v>
      </c>
      <c r="G14" s="139"/>
    </row>
    <row r="15" spans="1:10" s="1" customFormat="1" ht="57.95" customHeight="1">
      <c r="A15" s="105">
        <v>2024</v>
      </c>
      <c r="B15" s="109">
        <f>SUM(B16:B20)</f>
        <v>2487000</v>
      </c>
      <c r="C15" s="109">
        <f>SUM(C16:C20)</f>
        <v>4939518</v>
      </c>
      <c r="D15" s="109">
        <f>SUM(D16:D20)</f>
        <v>562296</v>
      </c>
      <c r="E15" s="109">
        <f>SUM(E16:E20)</f>
        <v>322068</v>
      </c>
    </row>
    <row r="16" spans="1:10" s="1" customFormat="1" ht="57.95" customHeight="1">
      <c r="A16" s="23" t="s">
        <v>231</v>
      </c>
      <c r="B16" s="110">
        <v>82000</v>
      </c>
      <c r="C16" s="191">
        <v>0</v>
      </c>
      <c r="D16" s="191">
        <v>0</v>
      </c>
      <c r="E16" s="191">
        <v>0</v>
      </c>
    </row>
    <row r="17" spans="1:7" s="1" customFormat="1" ht="57.95" customHeight="1">
      <c r="A17" s="23" t="s">
        <v>232</v>
      </c>
      <c r="B17" s="110">
        <v>125000</v>
      </c>
      <c r="C17" s="110">
        <v>692817</v>
      </c>
      <c r="D17" s="192">
        <v>78873</v>
      </c>
      <c r="E17" s="193">
        <v>121301</v>
      </c>
      <c r="G17" s="190"/>
    </row>
    <row r="18" spans="1:7" s="1" customFormat="1" ht="57.95" customHeight="1">
      <c r="A18" s="23" t="s">
        <v>233</v>
      </c>
      <c r="B18" s="110">
        <v>200000</v>
      </c>
      <c r="C18" s="110">
        <v>950817</v>
      </c>
      <c r="D18" s="192">
        <v>108209</v>
      </c>
      <c r="E18" s="193">
        <v>200767</v>
      </c>
      <c r="G18" s="190"/>
    </row>
    <row r="19" spans="1:7" s="1" customFormat="1" ht="57.95" customHeight="1">
      <c r="A19" s="23" t="s">
        <v>234</v>
      </c>
      <c r="B19" s="110">
        <v>1040000</v>
      </c>
      <c r="C19" s="110">
        <v>1408491</v>
      </c>
      <c r="D19" s="192">
        <v>160347</v>
      </c>
      <c r="E19" s="193" t="s">
        <v>221</v>
      </c>
      <c r="G19" s="190"/>
    </row>
    <row r="20" spans="1:7" s="1" customFormat="1" ht="57.95" customHeight="1" thickBot="1">
      <c r="A20" s="23" t="s">
        <v>235</v>
      </c>
      <c r="B20" s="194">
        <v>1040000</v>
      </c>
      <c r="C20" s="194">
        <v>1887393</v>
      </c>
      <c r="D20" s="195">
        <v>214867</v>
      </c>
      <c r="E20" s="196" t="s">
        <v>222</v>
      </c>
      <c r="G20" s="190"/>
    </row>
    <row r="21" spans="1:7" s="14" customFormat="1" ht="17.100000000000001" customHeight="1">
      <c r="A21" s="492" t="s">
        <v>236</v>
      </c>
      <c r="B21" s="492"/>
      <c r="C21" s="492"/>
      <c r="D21" s="53"/>
      <c r="E21" s="53"/>
      <c r="G21" s="189"/>
    </row>
  </sheetData>
  <mergeCells count="4">
    <mergeCell ref="A1:E1"/>
    <mergeCell ref="A2:E2"/>
    <mergeCell ref="A3:E3"/>
    <mergeCell ref="A21:C2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30"/>
  <sheetViews>
    <sheetView view="pageBreakPreview" zoomScaleSheetLayoutView="100" workbookViewId="0">
      <selection activeCell="F19" sqref="F19"/>
    </sheetView>
  </sheetViews>
  <sheetFormatPr defaultColWidth="8.88671875" defaultRowHeight="13.5"/>
  <cols>
    <col min="1" max="1" width="9.33203125" style="5" customWidth="1"/>
    <col min="2" max="8" width="9.109375" style="5" customWidth="1"/>
    <col min="9" max="9" width="9.109375" style="103" customWidth="1"/>
    <col min="10" max="10" width="9.33203125" style="5" customWidth="1"/>
    <col min="11" max="18" width="9.109375" style="5" customWidth="1"/>
    <col min="19" max="16384" width="8.88671875" style="5"/>
  </cols>
  <sheetData>
    <row r="1" spans="1:18" ht="12.95" customHeight="1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18" s="13" customFormat="1" ht="54.95" customHeight="1">
      <c r="A2" s="493" t="s">
        <v>238</v>
      </c>
      <c r="B2" s="490"/>
      <c r="C2" s="490"/>
      <c r="D2" s="490"/>
      <c r="E2" s="490"/>
      <c r="F2" s="490"/>
      <c r="G2" s="490"/>
      <c r="H2" s="490"/>
      <c r="I2" s="490"/>
      <c r="J2" s="493" t="s">
        <v>239</v>
      </c>
      <c r="K2" s="493"/>
      <c r="L2" s="493"/>
      <c r="M2" s="493"/>
      <c r="N2" s="493"/>
      <c r="O2" s="493"/>
      <c r="P2" s="493"/>
      <c r="Q2" s="493"/>
      <c r="R2" s="493"/>
    </row>
    <row r="3" spans="1:18" s="146" customFormat="1" ht="18" customHeight="1" thickBot="1">
      <c r="A3" s="53" t="s">
        <v>240</v>
      </c>
      <c r="B3" s="53"/>
      <c r="C3" s="53"/>
      <c r="D3" s="53"/>
      <c r="E3" s="53"/>
      <c r="F3" s="145"/>
      <c r="G3" s="53"/>
      <c r="H3" s="53"/>
      <c r="I3" s="216" t="s">
        <v>0</v>
      </c>
      <c r="J3" s="53" t="s">
        <v>240</v>
      </c>
      <c r="K3" s="145"/>
      <c r="L3" s="145"/>
      <c r="M3" s="145"/>
      <c r="N3" s="145"/>
      <c r="O3" s="145"/>
      <c r="P3" s="145"/>
      <c r="Q3" s="145"/>
      <c r="R3" s="216" t="s">
        <v>0</v>
      </c>
    </row>
    <row r="4" spans="1:18" s="245" customFormat="1" ht="22.5" customHeight="1">
      <c r="A4" s="494" t="s">
        <v>241</v>
      </c>
      <c r="B4" s="250" t="s">
        <v>242</v>
      </c>
      <c r="C4" s="251"/>
      <c r="D4" s="250" t="s">
        <v>243</v>
      </c>
      <c r="E4" s="251"/>
      <c r="F4" s="250" t="s">
        <v>244</v>
      </c>
      <c r="G4" s="251"/>
      <c r="H4" s="250" t="s">
        <v>245</v>
      </c>
      <c r="I4" s="252"/>
      <c r="J4" s="494" t="s">
        <v>241</v>
      </c>
      <c r="K4" s="253" t="s">
        <v>246</v>
      </c>
      <c r="L4" s="254"/>
      <c r="M4" s="255"/>
      <c r="N4" s="256"/>
      <c r="O4" s="257"/>
      <c r="P4" s="258"/>
      <c r="Q4" s="257"/>
      <c r="R4" s="258"/>
    </row>
    <row r="5" spans="1:18" s="245" customFormat="1" ht="20.25" customHeight="1">
      <c r="A5" s="495"/>
      <c r="B5" s="259"/>
      <c r="C5" s="260"/>
      <c r="D5" s="259"/>
      <c r="E5" s="260"/>
      <c r="F5" s="259"/>
      <c r="G5" s="260"/>
      <c r="H5" s="259" t="s">
        <v>247</v>
      </c>
      <c r="I5" s="261"/>
      <c r="J5" s="495"/>
      <c r="K5" s="259"/>
      <c r="L5" s="262"/>
      <c r="M5" s="266" t="s">
        <v>264</v>
      </c>
      <c r="N5" s="264"/>
      <c r="O5" s="263" t="s">
        <v>248</v>
      </c>
      <c r="P5" s="264"/>
      <c r="Q5" s="265" t="s">
        <v>249</v>
      </c>
      <c r="R5" s="471"/>
    </row>
    <row r="6" spans="1:18" s="245" customFormat="1" ht="18" customHeight="1">
      <c r="A6" s="496"/>
      <c r="B6" s="242"/>
      <c r="C6" s="243" t="s">
        <v>250</v>
      </c>
      <c r="D6" s="242"/>
      <c r="E6" s="243" t="s">
        <v>250</v>
      </c>
      <c r="F6" s="242"/>
      <c r="G6" s="243" t="s">
        <v>250</v>
      </c>
      <c r="H6" s="242"/>
      <c r="I6" s="244" t="s">
        <v>250</v>
      </c>
      <c r="J6" s="496"/>
      <c r="K6" s="242"/>
      <c r="L6" s="243" t="s">
        <v>250</v>
      </c>
      <c r="M6" s="268" t="s">
        <v>129</v>
      </c>
      <c r="N6" s="243" t="s">
        <v>250</v>
      </c>
      <c r="O6" s="242"/>
      <c r="P6" s="243" t="s">
        <v>250</v>
      </c>
      <c r="Q6" s="242"/>
      <c r="R6" s="244" t="s">
        <v>250</v>
      </c>
    </row>
    <row r="7" spans="1:18" s="247" customFormat="1" ht="15" customHeight="1">
      <c r="A7" s="496"/>
      <c r="B7" s="246"/>
      <c r="C7" s="248"/>
      <c r="D7" s="246"/>
      <c r="E7" s="248"/>
      <c r="F7" s="246"/>
      <c r="G7" s="248"/>
      <c r="H7" s="267" t="s">
        <v>130</v>
      </c>
      <c r="I7" s="249"/>
      <c r="J7" s="496"/>
      <c r="K7" s="246"/>
      <c r="L7" s="248"/>
      <c r="M7" s="267" t="s">
        <v>131</v>
      </c>
      <c r="N7" s="248"/>
      <c r="O7" s="246"/>
      <c r="P7" s="248"/>
      <c r="Q7" s="246"/>
      <c r="R7" s="249"/>
    </row>
    <row r="8" spans="1:18" s="247" customFormat="1" ht="15" customHeight="1" thickBot="1">
      <c r="A8" s="497"/>
      <c r="B8" s="468" t="s">
        <v>132</v>
      </c>
      <c r="C8" s="469" t="s">
        <v>133</v>
      </c>
      <c r="D8" s="468" t="s">
        <v>134</v>
      </c>
      <c r="E8" s="469" t="s">
        <v>135</v>
      </c>
      <c r="F8" s="468" t="s">
        <v>136</v>
      </c>
      <c r="G8" s="469" t="s">
        <v>135</v>
      </c>
      <c r="H8" s="468" t="s">
        <v>137</v>
      </c>
      <c r="I8" s="470" t="s">
        <v>135</v>
      </c>
      <c r="J8" s="497"/>
      <c r="K8" s="468" t="s">
        <v>138</v>
      </c>
      <c r="L8" s="469" t="s">
        <v>135</v>
      </c>
      <c r="M8" s="468" t="s">
        <v>139</v>
      </c>
      <c r="N8" s="469" t="s">
        <v>135</v>
      </c>
      <c r="O8" s="468" t="s">
        <v>140</v>
      </c>
      <c r="P8" s="469" t="s">
        <v>133</v>
      </c>
      <c r="Q8" s="468" t="s">
        <v>141</v>
      </c>
      <c r="R8" s="470" t="s">
        <v>133</v>
      </c>
    </row>
    <row r="9" spans="1:18" ht="31.5" hidden="1" customHeight="1">
      <c r="A9" s="17">
        <v>2016</v>
      </c>
      <c r="B9" s="35">
        <v>2368566</v>
      </c>
      <c r="C9" s="29">
        <v>100</v>
      </c>
      <c r="D9" s="29">
        <v>304151</v>
      </c>
      <c r="E9" s="38">
        <v>12.84114523302285</v>
      </c>
      <c r="F9" s="29">
        <v>133500</v>
      </c>
      <c r="G9" s="38">
        <v>5.6363217237771712</v>
      </c>
      <c r="H9" s="29">
        <v>1047140</v>
      </c>
      <c r="I9" s="38">
        <v>44.209872133603199</v>
      </c>
      <c r="J9" s="17">
        <v>2016</v>
      </c>
      <c r="K9" s="43">
        <v>883775</v>
      </c>
      <c r="L9" s="44">
        <v>37.312660909596779</v>
      </c>
      <c r="M9" s="43">
        <v>73495</v>
      </c>
      <c r="N9" s="38">
        <f>(M9/$B9)*100</f>
        <v>3.1029323227640693</v>
      </c>
      <c r="O9" s="43">
        <v>7280</v>
      </c>
      <c r="P9" s="38">
        <f>(O9/$B9)*100</f>
        <v>0.30735896740897234</v>
      </c>
      <c r="Q9" s="43">
        <v>803000</v>
      </c>
      <c r="R9" s="38">
        <f>(Q9/$B9)*100</f>
        <v>33.90236961942373</v>
      </c>
    </row>
    <row r="10" spans="1:18" ht="31.5" hidden="1" customHeight="1">
      <c r="A10" s="17">
        <v>2017</v>
      </c>
      <c r="B10" s="35">
        <v>2208620</v>
      </c>
      <c r="C10" s="29">
        <v>100</v>
      </c>
      <c r="D10" s="29">
        <v>288834</v>
      </c>
      <c r="E10" s="38">
        <v>13.077577854044605</v>
      </c>
      <c r="F10" s="29">
        <v>210880</v>
      </c>
      <c r="G10" s="38">
        <v>9.5480435747208663</v>
      </c>
      <c r="H10" s="29">
        <v>839997</v>
      </c>
      <c r="I10" s="38">
        <v>38.032662929793268</v>
      </c>
      <c r="J10" s="17">
        <v>2017</v>
      </c>
      <c r="K10" s="43">
        <v>868909</v>
      </c>
      <c r="L10" s="44">
        <v>39.341715641441262</v>
      </c>
      <c r="M10" s="43">
        <v>56949</v>
      </c>
      <c r="N10" s="38">
        <f t="shared" ref="N10:P13" si="0">(M10/$B10)*100</f>
        <v>2.5784879245863932</v>
      </c>
      <c r="O10" s="43">
        <v>2095</v>
      </c>
      <c r="P10" s="38">
        <f t="shared" si="0"/>
        <v>9.485561119613152E-2</v>
      </c>
      <c r="Q10" s="43">
        <v>809865</v>
      </c>
      <c r="R10" s="38">
        <f t="shared" ref="R10" si="1">(Q10/$B10)*100</f>
        <v>36.668372105658733</v>
      </c>
    </row>
    <row r="11" spans="1:18" ht="31.5" hidden="1" customHeight="1">
      <c r="A11" s="17">
        <v>2018</v>
      </c>
      <c r="B11" s="35">
        <v>1996373</v>
      </c>
      <c r="C11" s="38">
        <v>100</v>
      </c>
      <c r="D11" s="29">
        <v>293133</v>
      </c>
      <c r="E11" s="38">
        <v>14.68327812487947</v>
      </c>
      <c r="F11" s="29">
        <v>145940</v>
      </c>
      <c r="G11" s="38">
        <v>7.3102571513439631</v>
      </c>
      <c r="H11" s="29">
        <v>779852</v>
      </c>
      <c r="I11" s="38">
        <v>39.063441551253199</v>
      </c>
      <c r="J11" s="17">
        <v>2018</v>
      </c>
      <c r="K11" s="43">
        <v>777448</v>
      </c>
      <c r="L11" s="44">
        <v>38.943023172523375</v>
      </c>
      <c r="M11" s="43">
        <v>55158</v>
      </c>
      <c r="N11" s="38">
        <v>2.7629105382611368</v>
      </c>
      <c r="O11" s="43">
        <v>2338</v>
      </c>
      <c r="P11" s="38">
        <v>0.11711238330712748</v>
      </c>
      <c r="Q11" s="43">
        <v>719952</v>
      </c>
      <c r="R11" s="38">
        <v>36.063000250955106</v>
      </c>
    </row>
    <row r="12" spans="1:18" ht="31.5" customHeight="1">
      <c r="A12" s="17">
        <v>2019</v>
      </c>
      <c r="B12" s="35">
        <v>1927479</v>
      </c>
      <c r="C12" s="38">
        <v>100</v>
      </c>
      <c r="D12" s="29">
        <v>290634</v>
      </c>
      <c r="E12" s="38">
        <v>15.078452216600024</v>
      </c>
      <c r="F12" s="29">
        <v>137148</v>
      </c>
      <c r="G12" s="38">
        <v>7.1154082612573211</v>
      </c>
      <c r="H12" s="29">
        <v>739786</v>
      </c>
      <c r="I12" s="38">
        <v>38.381014786672125</v>
      </c>
      <c r="J12" s="17">
        <v>2019</v>
      </c>
      <c r="K12" s="43">
        <v>759911</v>
      </c>
      <c r="L12" s="44">
        <v>39.425124735470533</v>
      </c>
      <c r="M12" s="43">
        <v>46878</v>
      </c>
      <c r="N12" s="38">
        <f t="shared" si="0"/>
        <v>2.4320887542743654</v>
      </c>
      <c r="O12" s="43">
        <v>7731</v>
      </c>
      <c r="P12" s="38">
        <f t="shared" si="0"/>
        <v>0.40109386405766284</v>
      </c>
      <c r="Q12" s="43">
        <v>705284</v>
      </c>
      <c r="R12" s="38">
        <f t="shared" ref="R12" si="2">(Q12/$B12)*100</f>
        <v>36.591008254824047</v>
      </c>
    </row>
    <row r="13" spans="1:18" ht="31.5" customHeight="1">
      <c r="A13" s="17">
        <v>2020</v>
      </c>
      <c r="B13" s="35">
        <v>1918526</v>
      </c>
      <c r="C13" s="38">
        <v>100</v>
      </c>
      <c r="D13" s="29">
        <v>309461</v>
      </c>
      <c r="E13" s="38">
        <v>16.130143662374135</v>
      </c>
      <c r="F13" s="29">
        <v>133604</v>
      </c>
      <c r="G13" s="38">
        <v>6.9638879014410016</v>
      </c>
      <c r="H13" s="29">
        <v>752819</v>
      </c>
      <c r="I13" s="38">
        <v>39.239447367406015</v>
      </c>
      <c r="J13" s="17">
        <v>2020</v>
      </c>
      <c r="K13" s="43">
        <v>722642</v>
      </c>
      <c r="L13" s="44">
        <v>37.666521068778842</v>
      </c>
      <c r="M13" s="43">
        <v>48707</v>
      </c>
      <c r="N13" s="38">
        <f t="shared" si="0"/>
        <v>2.5387719530514574</v>
      </c>
      <c r="O13" s="43">
        <v>20535</v>
      </c>
      <c r="P13" s="38">
        <f t="shared" si="0"/>
        <v>1.070352968893828</v>
      </c>
      <c r="Q13" s="43">
        <v>653400</v>
      </c>
      <c r="R13" s="38">
        <f t="shared" ref="R13" si="3">(Q13/$B13)*100</f>
        <v>34.057396146833554</v>
      </c>
    </row>
    <row r="14" spans="1:18" ht="31.5" customHeight="1">
      <c r="A14" s="17">
        <v>2021</v>
      </c>
      <c r="B14" s="35">
        <v>1962661</v>
      </c>
      <c r="C14" s="38">
        <v>100</v>
      </c>
      <c r="D14" s="29">
        <v>319543</v>
      </c>
      <c r="E14" s="38">
        <v>16.281110186629274</v>
      </c>
      <c r="F14" s="29">
        <v>138957</v>
      </c>
      <c r="G14" s="38">
        <v>7.0800306318819199</v>
      </c>
      <c r="H14" s="29">
        <v>782635</v>
      </c>
      <c r="I14" s="38">
        <v>39.87621907196403</v>
      </c>
      <c r="J14" s="17">
        <v>2021</v>
      </c>
      <c r="K14" s="43">
        <v>721526</v>
      </c>
      <c r="L14" s="44">
        <v>36.762640109524774</v>
      </c>
      <c r="M14" s="43">
        <v>55273</v>
      </c>
      <c r="N14" s="38">
        <v>2.8162275604396276</v>
      </c>
      <c r="O14" s="43">
        <v>24064</v>
      </c>
      <c r="P14" s="38">
        <v>1.2260904965248711</v>
      </c>
      <c r="Q14" s="43">
        <v>642189</v>
      </c>
      <c r="R14" s="38">
        <v>32.720322052560277</v>
      </c>
    </row>
    <row r="15" spans="1:18" ht="31.5" customHeight="1">
      <c r="A15" s="17">
        <v>2022</v>
      </c>
      <c r="B15" s="35">
        <v>2130571</v>
      </c>
      <c r="C15" s="38">
        <v>100</v>
      </c>
      <c r="D15" s="29">
        <v>323372</v>
      </c>
      <c r="E15" s="38">
        <v>15.177715269756323</v>
      </c>
      <c r="F15" s="29">
        <v>149683</v>
      </c>
      <c r="G15" s="38">
        <v>7.0254875336236156</v>
      </c>
      <c r="H15" s="29">
        <v>914237</v>
      </c>
      <c r="I15" s="38">
        <v>42.91042166630448</v>
      </c>
      <c r="J15" s="17">
        <v>2022</v>
      </c>
      <c r="K15" s="43">
        <v>743279</v>
      </c>
      <c r="L15" s="44">
        <v>34.886375530315583</v>
      </c>
      <c r="M15" s="43">
        <v>53795</v>
      </c>
      <c r="N15" s="38">
        <v>2.5249099889184636</v>
      </c>
      <c r="O15" s="43">
        <v>24343</v>
      </c>
      <c r="P15" s="38">
        <v>1.1425575585136567</v>
      </c>
      <c r="Q15" s="43">
        <v>665141</v>
      </c>
      <c r="R15" s="38">
        <v>31.218907982883458</v>
      </c>
    </row>
    <row r="16" spans="1:18" ht="31.5" customHeight="1">
      <c r="A16" s="17">
        <v>2023</v>
      </c>
      <c r="B16" s="35">
        <v>2083415</v>
      </c>
      <c r="C16" s="38">
        <v>100</v>
      </c>
      <c r="D16" s="29">
        <v>322413</v>
      </c>
      <c r="E16" s="38">
        <v>15.5</v>
      </c>
      <c r="F16" s="29">
        <v>147306</v>
      </c>
      <c r="G16" s="38">
        <v>7.1</v>
      </c>
      <c r="H16" s="29">
        <v>847755</v>
      </c>
      <c r="I16" s="38">
        <v>40.700000000000003</v>
      </c>
      <c r="J16" s="17">
        <v>2023</v>
      </c>
      <c r="K16" s="43">
        <v>765941</v>
      </c>
      <c r="L16" s="44">
        <v>36.799999999999997</v>
      </c>
      <c r="M16" s="43">
        <v>53042</v>
      </c>
      <c r="N16" s="38">
        <v>2.5</v>
      </c>
      <c r="O16" s="43">
        <v>23203</v>
      </c>
      <c r="P16" s="38">
        <v>1.1000000000000001</v>
      </c>
      <c r="Q16" s="43">
        <v>689696</v>
      </c>
      <c r="R16" s="38">
        <v>33.1</v>
      </c>
    </row>
    <row r="17" spans="1:18" ht="31.5" customHeight="1">
      <c r="A17" s="18">
        <v>2024</v>
      </c>
      <c r="B17" s="111">
        <f>SUM(D17,F17,H17,K17)</f>
        <v>2079534</v>
      </c>
      <c r="C17" s="112">
        <f>SUM(E17,G17,I17,L17)</f>
        <v>100</v>
      </c>
      <c r="D17" s="109">
        <f>SUM(D18:D29)</f>
        <v>342319</v>
      </c>
      <c r="E17" s="112">
        <f>(D17/$B17)*100</f>
        <v>16.461332202310711</v>
      </c>
      <c r="F17" s="109">
        <f>SUM(F18:F29)</f>
        <v>151252</v>
      </c>
      <c r="G17" s="112">
        <f>(F17/$B17)*100</f>
        <v>7.2733602816784915</v>
      </c>
      <c r="H17" s="109">
        <f>SUM(H18:H29)</f>
        <v>889296</v>
      </c>
      <c r="I17" s="112">
        <f>(H17/$B17)*100</f>
        <v>42.764196209343055</v>
      </c>
      <c r="J17" s="18">
        <v>2024</v>
      </c>
      <c r="K17" s="113">
        <f>SUM(K18:K29)</f>
        <v>696667</v>
      </c>
      <c r="L17" s="112">
        <f>(K17/$B17)*100</f>
        <v>33.501111306667738</v>
      </c>
      <c r="M17" s="113">
        <f>SUM(M18:M29)</f>
        <v>51683</v>
      </c>
      <c r="N17" s="112">
        <f>(M17/$B17)*100</f>
        <v>2.4853164218522035</v>
      </c>
      <c r="O17" s="113">
        <f>SUM(O18:O29)</f>
        <v>25214</v>
      </c>
      <c r="P17" s="112">
        <f>(O17/$B17)*100</f>
        <v>1.2124831813281245</v>
      </c>
      <c r="Q17" s="113">
        <f>SUM(Q18:Q29)</f>
        <v>619770</v>
      </c>
      <c r="R17" s="112">
        <f>(Q17/$B17)*100</f>
        <v>29.803311703487417</v>
      </c>
    </row>
    <row r="18" spans="1:18" ht="31.5" customHeight="1">
      <c r="A18" s="17" t="s">
        <v>251</v>
      </c>
      <c r="B18" s="35">
        <v>185204</v>
      </c>
      <c r="C18" s="38">
        <v>100</v>
      </c>
      <c r="D18" s="29">
        <v>29902</v>
      </c>
      <c r="E18" s="38">
        <v>16.145439623334269</v>
      </c>
      <c r="F18" s="29">
        <v>15516</v>
      </c>
      <c r="G18" s="38">
        <v>8.3777888166562278</v>
      </c>
      <c r="H18" s="29">
        <v>85629</v>
      </c>
      <c r="I18" s="38">
        <v>46.234962527807177</v>
      </c>
      <c r="J18" s="17" t="s">
        <v>251</v>
      </c>
      <c r="K18" s="43">
        <v>54157</v>
      </c>
      <c r="L18" s="38">
        <v>29.241809032202326</v>
      </c>
      <c r="M18" s="43">
        <v>4854</v>
      </c>
      <c r="N18" s="38">
        <v>2.6208937171983324</v>
      </c>
      <c r="O18" s="43">
        <v>2535</v>
      </c>
      <c r="P18" s="38">
        <v>1.3687609338891169</v>
      </c>
      <c r="Q18" s="29">
        <v>46768</v>
      </c>
      <c r="R18" s="38">
        <v>25.252154381114877</v>
      </c>
    </row>
    <row r="19" spans="1:18" ht="31.5" customHeight="1">
      <c r="A19" s="17" t="s">
        <v>252</v>
      </c>
      <c r="B19" s="35">
        <v>190296</v>
      </c>
      <c r="C19" s="38">
        <v>100.00000000000001</v>
      </c>
      <c r="D19" s="29">
        <v>29697</v>
      </c>
      <c r="E19" s="38">
        <v>15.605687980829867</v>
      </c>
      <c r="F19" s="29">
        <v>14688</v>
      </c>
      <c r="G19" s="38">
        <v>7.7185017026106699</v>
      </c>
      <c r="H19" s="29">
        <v>90232</v>
      </c>
      <c r="I19" s="38">
        <v>47.416656156724265</v>
      </c>
      <c r="J19" s="17" t="s">
        <v>252</v>
      </c>
      <c r="K19" s="43">
        <v>55679</v>
      </c>
      <c r="L19" s="38">
        <v>29.259154159835205</v>
      </c>
      <c r="M19" s="43">
        <v>4759</v>
      </c>
      <c r="N19" s="38">
        <v>2.500840795392441</v>
      </c>
      <c r="O19" s="43">
        <v>2172</v>
      </c>
      <c r="P19" s="38">
        <v>1.141379745238996</v>
      </c>
      <c r="Q19" s="29">
        <v>48748</v>
      </c>
      <c r="R19" s="38">
        <v>25.61693361920377</v>
      </c>
    </row>
    <row r="20" spans="1:18" ht="31.5" customHeight="1">
      <c r="A20" s="17" t="s">
        <v>253</v>
      </c>
      <c r="B20" s="35">
        <v>179962</v>
      </c>
      <c r="C20" s="38">
        <v>100</v>
      </c>
      <c r="D20" s="29">
        <v>27006</v>
      </c>
      <c r="E20" s="38">
        <v>15.006501372511973</v>
      </c>
      <c r="F20" s="29">
        <v>13794</v>
      </c>
      <c r="G20" s="38">
        <v>7.6649514897589492</v>
      </c>
      <c r="H20" s="29">
        <v>74940</v>
      </c>
      <c r="I20" s="38">
        <v>41.642124448494684</v>
      </c>
      <c r="J20" s="17" t="s">
        <v>253</v>
      </c>
      <c r="K20" s="43">
        <v>64222</v>
      </c>
      <c r="L20" s="38">
        <v>35.686422689234391</v>
      </c>
      <c r="M20" s="43">
        <v>4189</v>
      </c>
      <c r="N20" s="38">
        <v>2.3277136284326692</v>
      </c>
      <c r="O20" s="43">
        <v>1833</v>
      </c>
      <c r="P20" s="38">
        <v>1.0185483602093774</v>
      </c>
      <c r="Q20" s="29">
        <v>58200</v>
      </c>
      <c r="R20" s="38">
        <v>32.340160700592349</v>
      </c>
    </row>
    <row r="21" spans="1:18" ht="31.5" customHeight="1">
      <c r="A21" s="17" t="s">
        <v>254</v>
      </c>
      <c r="B21" s="35">
        <v>173201</v>
      </c>
      <c r="C21" s="38">
        <v>100</v>
      </c>
      <c r="D21" s="29">
        <v>25654</v>
      </c>
      <c r="E21" s="38">
        <v>14.811692773136414</v>
      </c>
      <c r="F21" s="29">
        <v>12293</v>
      </c>
      <c r="G21" s="38">
        <v>7.0975340789025472</v>
      </c>
      <c r="H21" s="29">
        <v>72109</v>
      </c>
      <c r="I21" s="38">
        <v>41.633131448432749</v>
      </c>
      <c r="J21" s="17" t="s">
        <v>254</v>
      </c>
      <c r="K21" s="43">
        <v>63145</v>
      </c>
      <c r="L21" s="38">
        <v>36.457641699528295</v>
      </c>
      <c r="M21" s="43">
        <v>3704</v>
      </c>
      <c r="N21" s="38">
        <v>2.1385557820104966</v>
      </c>
      <c r="O21" s="43">
        <v>1995</v>
      </c>
      <c r="P21" s="38">
        <v>1.1518409247059773</v>
      </c>
      <c r="Q21" s="29">
        <v>57446</v>
      </c>
      <c r="R21" s="38">
        <v>33.167244992811817</v>
      </c>
    </row>
    <row r="22" spans="1:18" ht="31.5" customHeight="1">
      <c r="A22" s="17" t="s">
        <v>255</v>
      </c>
      <c r="B22" s="35">
        <v>156826</v>
      </c>
      <c r="C22" s="38">
        <v>100</v>
      </c>
      <c r="D22" s="29">
        <v>23287</v>
      </c>
      <c r="E22" s="38">
        <v>14.848940864397486</v>
      </c>
      <c r="F22" s="29">
        <v>10373</v>
      </c>
      <c r="G22" s="38">
        <v>6.6143369084207979</v>
      </c>
      <c r="H22" s="29">
        <v>61878</v>
      </c>
      <c r="I22" s="38">
        <v>39.456467677553469</v>
      </c>
      <c r="J22" s="17" t="s">
        <v>255</v>
      </c>
      <c r="K22" s="43">
        <v>61288</v>
      </c>
      <c r="L22" s="38">
        <v>39.080254549628251</v>
      </c>
      <c r="M22" s="43">
        <v>3250</v>
      </c>
      <c r="N22" s="38">
        <v>2.0723604504355144</v>
      </c>
      <c r="O22" s="43">
        <v>2187</v>
      </c>
      <c r="P22" s="38">
        <v>1.39453917080076</v>
      </c>
      <c r="Q22" s="29">
        <v>55851</v>
      </c>
      <c r="R22" s="38">
        <v>35.613354928391978</v>
      </c>
    </row>
    <row r="23" spans="1:18" ht="31.5" customHeight="1">
      <c r="A23" s="17" t="s">
        <v>256</v>
      </c>
      <c r="B23" s="35">
        <v>156207</v>
      </c>
      <c r="C23" s="38">
        <v>100</v>
      </c>
      <c r="D23" s="29">
        <v>24180</v>
      </c>
      <c r="E23" s="38">
        <v>15.479459947377519</v>
      </c>
      <c r="F23" s="29">
        <v>11184</v>
      </c>
      <c r="G23" s="38">
        <v>7.1597303577944649</v>
      </c>
      <c r="H23" s="29">
        <v>65620</v>
      </c>
      <c r="I23" s="38">
        <v>42.008360700864877</v>
      </c>
      <c r="J23" s="17" t="s">
        <v>256</v>
      </c>
      <c r="K23" s="43">
        <v>55223</v>
      </c>
      <c r="L23" s="38">
        <v>35.352448993963137</v>
      </c>
      <c r="M23" s="43">
        <v>3454</v>
      </c>
      <c r="N23" s="38">
        <v>2.2111685135749357</v>
      </c>
      <c r="O23" s="43">
        <v>2085</v>
      </c>
      <c r="P23" s="38">
        <v>1.3347673279686569</v>
      </c>
      <c r="Q23" s="29">
        <v>49684</v>
      </c>
      <c r="R23" s="38">
        <v>31.806513152419548</v>
      </c>
    </row>
    <row r="24" spans="1:18" ht="31.5" customHeight="1">
      <c r="A24" s="17" t="s">
        <v>257</v>
      </c>
      <c r="B24" s="35">
        <v>170575</v>
      </c>
      <c r="C24" s="38">
        <v>100</v>
      </c>
      <c r="D24" s="29">
        <v>28737</v>
      </c>
      <c r="E24" s="38">
        <v>16.847134691484683</v>
      </c>
      <c r="F24" s="29">
        <v>12412</v>
      </c>
      <c r="G24" s="38">
        <v>7.2765645610435286</v>
      </c>
      <c r="H24" s="29">
        <v>74287</v>
      </c>
      <c r="I24" s="38">
        <v>43.55093067565587</v>
      </c>
      <c r="J24" s="17" t="s">
        <v>257</v>
      </c>
      <c r="K24" s="43">
        <v>55139</v>
      </c>
      <c r="L24" s="38">
        <v>32.325370071815918</v>
      </c>
      <c r="M24" s="43">
        <v>3858</v>
      </c>
      <c r="N24" s="38">
        <v>2.2617616884068594</v>
      </c>
      <c r="O24" s="43">
        <v>2358</v>
      </c>
      <c r="P24" s="38">
        <v>1.3823831159314084</v>
      </c>
      <c r="Q24" s="29">
        <v>48923</v>
      </c>
      <c r="R24" s="38">
        <v>28.68122526747765</v>
      </c>
    </row>
    <row r="25" spans="1:18" ht="31.5" customHeight="1">
      <c r="A25" s="17" t="s">
        <v>258</v>
      </c>
      <c r="B25" s="35">
        <v>193964</v>
      </c>
      <c r="C25" s="38">
        <v>100</v>
      </c>
      <c r="D25" s="29">
        <v>41056</v>
      </c>
      <c r="E25" s="38">
        <v>21.166814460415335</v>
      </c>
      <c r="F25" s="29">
        <v>13471</v>
      </c>
      <c r="G25" s="38">
        <v>6.9451032150295928</v>
      </c>
      <c r="H25" s="29">
        <v>82706</v>
      </c>
      <c r="I25" s="38">
        <v>42.63987131632674</v>
      </c>
      <c r="J25" s="17" t="s">
        <v>258</v>
      </c>
      <c r="K25" s="43">
        <v>56731</v>
      </c>
      <c r="L25" s="38">
        <v>29.248211008228331</v>
      </c>
      <c r="M25" s="43">
        <v>5189</v>
      </c>
      <c r="N25" s="38">
        <v>2.6752387040894186</v>
      </c>
      <c r="O25" s="43">
        <v>2086</v>
      </c>
      <c r="P25" s="38">
        <v>1.0754573013548907</v>
      </c>
      <c r="Q25" s="29">
        <v>49456</v>
      </c>
      <c r="R25" s="38">
        <v>25.49751500278402</v>
      </c>
    </row>
    <row r="26" spans="1:18" ht="31.5" customHeight="1">
      <c r="A26" s="17" t="s">
        <v>259</v>
      </c>
      <c r="B26" s="35">
        <v>171973</v>
      </c>
      <c r="C26" s="38">
        <v>100</v>
      </c>
      <c r="D26" s="29">
        <v>33493</v>
      </c>
      <c r="E26" s="38">
        <v>19.475731655550579</v>
      </c>
      <c r="F26" s="29">
        <v>12181</v>
      </c>
      <c r="G26" s="38">
        <v>7.0830886243770816</v>
      </c>
      <c r="H26" s="29">
        <v>70880</v>
      </c>
      <c r="I26" s="38">
        <v>41.215772243317268</v>
      </c>
      <c r="J26" s="17" t="s">
        <v>259</v>
      </c>
      <c r="K26" s="43">
        <v>55419</v>
      </c>
      <c r="L26" s="38">
        <v>32.225407476755073</v>
      </c>
      <c r="M26" s="43">
        <v>5317</v>
      </c>
      <c r="N26" s="38">
        <v>3.0917644048775101</v>
      </c>
      <c r="O26" s="43">
        <v>1621</v>
      </c>
      <c r="P26" s="38">
        <v>0.94258982514697087</v>
      </c>
      <c r="Q26" s="29">
        <v>48481</v>
      </c>
      <c r="R26" s="38">
        <v>28.19105324673059</v>
      </c>
    </row>
    <row r="27" spans="1:18" ht="31.5" customHeight="1">
      <c r="A27" s="17" t="s">
        <v>260</v>
      </c>
      <c r="B27" s="35">
        <v>155699</v>
      </c>
      <c r="C27" s="38">
        <v>100</v>
      </c>
      <c r="D27" s="29">
        <v>25736</v>
      </c>
      <c r="E27" s="38">
        <v>16.529329025876851</v>
      </c>
      <c r="F27" s="29">
        <v>10560</v>
      </c>
      <c r="G27" s="38">
        <v>6.782317163244465</v>
      </c>
      <c r="H27" s="29">
        <v>63817</v>
      </c>
      <c r="I27" s="38">
        <v>40.987418030944326</v>
      </c>
      <c r="J27" s="17" t="s">
        <v>260</v>
      </c>
      <c r="K27" s="43">
        <v>55586</v>
      </c>
      <c r="L27" s="38">
        <v>35.700935779934362</v>
      </c>
      <c r="M27" s="43">
        <v>4442</v>
      </c>
      <c r="N27" s="38">
        <v>2.8529406097662799</v>
      </c>
      <c r="O27" s="43">
        <v>1927</v>
      </c>
      <c r="P27" s="38">
        <v>1.2376444293155384</v>
      </c>
      <c r="Q27" s="29">
        <v>49217</v>
      </c>
      <c r="R27" s="38">
        <v>31.610350740852546</v>
      </c>
    </row>
    <row r="28" spans="1:18" ht="31.5" customHeight="1">
      <c r="A28" s="17" t="s">
        <v>261</v>
      </c>
      <c r="B28" s="35">
        <v>168259</v>
      </c>
      <c r="C28" s="38">
        <v>100</v>
      </c>
      <c r="D28" s="29">
        <v>26058</v>
      </c>
      <c r="E28" s="38">
        <v>15.486838742652695</v>
      </c>
      <c r="F28" s="29">
        <v>11034</v>
      </c>
      <c r="G28" s="38">
        <v>6.557747282463346</v>
      </c>
      <c r="H28" s="29">
        <v>67827</v>
      </c>
      <c r="I28" s="38">
        <v>40.311068055794934</v>
      </c>
      <c r="J28" s="17" t="s">
        <v>261</v>
      </c>
      <c r="K28" s="43">
        <v>63340</v>
      </c>
      <c r="L28" s="38">
        <v>37.64434591908902</v>
      </c>
      <c r="M28" s="43">
        <v>4396</v>
      </c>
      <c r="N28" s="38">
        <v>2.6126388484419851</v>
      </c>
      <c r="O28" s="43">
        <v>2129</v>
      </c>
      <c r="P28" s="38">
        <v>1.2653112166362572</v>
      </c>
      <c r="Q28" s="29">
        <v>56815</v>
      </c>
      <c r="R28" s="38">
        <v>33.766395854010781</v>
      </c>
    </row>
    <row r="29" spans="1:18" ht="31.5" customHeight="1" thickBot="1">
      <c r="A29" s="30" t="s">
        <v>262</v>
      </c>
      <c r="B29" s="35">
        <v>177368</v>
      </c>
      <c r="C29" s="38">
        <v>100</v>
      </c>
      <c r="D29" s="29">
        <v>27513</v>
      </c>
      <c r="E29" s="38">
        <v>15.511817238735285</v>
      </c>
      <c r="F29" s="29">
        <v>13746</v>
      </c>
      <c r="G29" s="38">
        <v>7.7499887240088396</v>
      </c>
      <c r="H29" s="29">
        <v>79371</v>
      </c>
      <c r="I29" s="38">
        <v>44.749334716521581</v>
      </c>
      <c r="J29" s="30" t="s">
        <v>262</v>
      </c>
      <c r="K29" s="197">
        <v>56738</v>
      </c>
      <c r="L29" s="198">
        <v>31.988859320734292</v>
      </c>
      <c r="M29" s="199">
        <v>4271</v>
      </c>
      <c r="N29" s="198">
        <v>2.407987912137477</v>
      </c>
      <c r="O29" s="199">
        <v>2286</v>
      </c>
      <c r="P29" s="198">
        <v>1.288845789544901</v>
      </c>
      <c r="Q29" s="199">
        <v>50181</v>
      </c>
      <c r="R29" s="198">
        <v>28.292025619051913</v>
      </c>
    </row>
    <row r="30" spans="1:18" s="245" customFormat="1" ht="17.100000000000001" customHeight="1">
      <c r="A30" s="498" t="s">
        <v>263</v>
      </c>
      <c r="B30" s="498"/>
      <c r="C30" s="498"/>
      <c r="D30" s="498"/>
      <c r="E30" s="498"/>
      <c r="F30" s="498"/>
      <c r="G30" s="498"/>
      <c r="H30" s="498"/>
      <c r="I30" s="498"/>
      <c r="J30" s="498" t="s">
        <v>263</v>
      </c>
      <c r="K30" s="498"/>
      <c r="L30" s="498"/>
      <c r="M30" s="498"/>
      <c r="N30" s="498"/>
      <c r="O30" s="498"/>
      <c r="P30" s="498"/>
      <c r="Q30" s="498"/>
      <c r="R30" s="498"/>
    </row>
  </sheetData>
  <mergeCells count="6">
    <mergeCell ref="A2:I2"/>
    <mergeCell ref="A4:A8"/>
    <mergeCell ref="A30:I30"/>
    <mergeCell ref="J4:J8"/>
    <mergeCell ref="J30:R30"/>
    <mergeCell ref="J2:R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  <colBreaks count="1" manualBreakCount="1">
    <brk id="9" max="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5"/>
  <sheetViews>
    <sheetView view="pageBreakPreview" zoomScale="85" zoomScaleSheetLayoutView="85" workbookViewId="0">
      <selection activeCell="D15" sqref="D15"/>
    </sheetView>
  </sheetViews>
  <sheetFormatPr defaultColWidth="8.88671875" defaultRowHeight="13.5"/>
  <cols>
    <col min="1" max="1" width="7.33203125" style="3" customWidth="1"/>
    <col min="2" max="2" width="6.77734375" style="3" customWidth="1"/>
    <col min="3" max="8" width="8.33203125" style="3" customWidth="1"/>
    <col min="9" max="9" width="7.77734375" style="3" customWidth="1"/>
    <col min="10" max="10" width="8.33203125" style="3" customWidth="1"/>
    <col min="11" max="11" width="7.77734375" style="3" customWidth="1"/>
    <col min="12" max="12" width="9.77734375" style="3" customWidth="1"/>
    <col min="13" max="13" width="6.77734375" style="3" customWidth="1"/>
    <col min="14" max="14" width="7.77734375" style="3" customWidth="1"/>
    <col min="15" max="16" width="9.77734375" style="3" customWidth="1"/>
    <col min="17" max="17" width="6.77734375" style="3" customWidth="1"/>
    <col min="18" max="18" width="8.77734375" style="3" customWidth="1"/>
    <col min="19" max="19" width="6.77734375" style="3" customWidth="1"/>
    <col min="20" max="20" width="6" style="3" bestFit="1" customWidth="1"/>
    <col min="21" max="24" width="5.77734375" style="3" customWidth="1"/>
    <col min="25" max="16384" width="8.88671875" style="3"/>
  </cols>
  <sheetData>
    <row r="1" spans="1:21" ht="18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1" s="13" customFormat="1" ht="54.95" customHeight="1">
      <c r="A2" s="500" t="s">
        <v>29</v>
      </c>
      <c r="B2" s="500"/>
      <c r="C2" s="500"/>
      <c r="D2" s="500"/>
      <c r="E2" s="500"/>
      <c r="F2" s="500"/>
      <c r="G2" s="500"/>
      <c r="H2" s="500"/>
      <c r="I2" s="500"/>
      <c r="J2" s="500"/>
      <c r="K2" s="490" t="s">
        <v>28</v>
      </c>
      <c r="L2" s="490"/>
      <c r="M2" s="490"/>
      <c r="N2" s="490"/>
      <c r="O2" s="490"/>
      <c r="P2" s="490"/>
      <c r="Q2" s="490"/>
      <c r="R2" s="490"/>
      <c r="S2" s="490"/>
      <c r="T2" s="490"/>
      <c r="U2" s="12"/>
    </row>
    <row r="3" spans="1:21" s="2" customFormat="1" ht="18" customHeight="1" thickBot="1">
      <c r="A3" s="502" t="s">
        <v>69</v>
      </c>
      <c r="B3" s="502"/>
      <c r="C3" s="502"/>
      <c r="D3" s="50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499" t="s">
        <v>0</v>
      </c>
      <c r="R3" s="499"/>
      <c r="S3" s="499"/>
      <c r="T3" s="499"/>
    </row>
    <row r="4" spans="1:21" s="1" customFormat="1" ht="21.75" customHeight="1">
      <c r="A4" s="69" t="s">
        <v>71</v>
      </c>
      <c r="B4" s="52" t="s">
        <v>72</v>
      </c>
      <c r="C4" s="77" t="s">
        <v>73</v>
      </c>
      <c r="D4" s="77" t="s">
        <v>74</v>
      </c>
      <c r="E4" s="77" t="s">
        <v>75</v>
      </c>
      <c r="F4" s="77" t="s">
        <v>76</v>
      </c>
      <c r="G4" s="77" t="s">
        <v>77</v>
      </c>
      <c r="H4" s="77" t="s">
        <v>78</v>
      </c>
      <c r="I4" s="52" t="s">
        <v>79</v>
      </c>
      <c r="J4" s="80" t="s">
        <v>80</v>
      </c>
      <c r="K4" s="86" t="s">
        <v>81</v>
      </c>
      <c r="L4" s="77" t="s">
        <v>82</v>
      </c>
      <c r="M4" s="77" t="s">
        <v>83</v>
      </c>
      <c r="N4" s="77" t="s">
        <v>84</v>
      </c>
      <c r="O4" s="77" t="s">
        <v>85</v>
      </c>
      <c r="P4" s="77" t="s">
        <v>86</v>
      </c>
      <c r="Q4" s="77" t="s">
        <v>87</v>
      </c>
      <c r="R4" s="77" t="s">
        <v>88</v>
      </c>
      <c r="S4" s="88" t="s">
        <v>89</v>
      </c>
      <c r="T4" s="87" t="s">
        <v>8</v>
      </c>
    </row>
    <row r="5" spans="1:21" s="1" customFormat="1" ht="16.5">
      <c r="A5" s="54"/>
      <c r="B5" s="55"/>
      <c r="C5" s="56"/>
      <c r="D5" s="55"/>
      <c r="E5" s="55"/>
      <c r="F5" s="55"/>
      <c r="G5" s="55"/>
      <c r="H5" s="57" t="s">
        <v>58</v>
      </c>
      <c r="I5" s="57" t="s">
        <v>60</v>
      </c>
      <c r="J5" s="58"/>
      <c r="K5" s="59" t="s">
        <v>68</v>
      </c>
      <c r="L5" s="60" t="s">
        <v>66</v>
      </c>
      <c r="M5" s="57" t="s">
        <v>64</v>
      </c>
      <c r="N5" s="60" t="s">
        <v>62</v>
      </c>
      <c r="O5" s="61"/>
      <c r="P5" s="61"/>
      <c r="Q5" s="61"/>
      <c r="R5" s="61"/>
      <c r="S5" s="89"/>
      <c r="T5" s="62"/>
    </row>
    <row r="6" spans="1:21" s="1" customFormat="1" ht="25.5">
      <c r="A6" s="63" t="s">
        <v>90</v>
      </c>
      <c r="B6" s="64" t="s">
        <v>30</v>
      </c>
      <c r="C6" s="64" t="s">
        <v>31</v>
      </c>
      <c r="D6" s="64" t="s">
        <v>32</v>
      </c>
      <c r="E6" s="64" t="s">
        <v>33</v>
      </c>
      <c r="F6" s="64" t="s">
        <v>37</v>
      </c>
      <c r="G6" s="64" t="s">
        <v>38</v>
      </c>
      <c r="H6" s="64" t="s">
        <v>57</v>
      </c>
      <c r="I6" s="64" t="s">
        <v>59</v>
      </c>
      <c r="J6" s="65" t="s">
        <v>54</v>
      </c>
      <c r="K6" s="66" t="s">
        <v>67</v>
      </c>
      <c r="L6" s="64" t="s">
        <v>65</v>
      </c>
      <c r="M6" s="64" t="s">
        <v>63</v>
      </c>
      <c r="N6" s="64" t="s">
        <v>61</v>
      </c>
      <c r="O6" s="67" t="s">
        <v>55</v>
      </c>
      <c r="P6" s="67" t="s">
        <v>56</v>
      </c>
      <c r="Q6" s="67" t="s">
        <v>34</v>
      </c>
      <c r="R6" s="67" t="s">
        <v>35</v>
      </c>
      <c r="S6" s="90" t="s">
        <v>36</v>
      </c>
      <c r="T6" s="91" t="s">
        <v>39</v>
      </c>
    </row>
    <row r="7" spans="1:21" s="1" customFormat="1" ht="32.1" customHeight="1">
      <c r="A7" s="17">
        <v>2014</v>
      </c>
      <c r="B7" s="31">
        <v>806975</v>
      </c>
      <c r="C7" s="31">
        <v>65028</v>
      </c>
      <c r="D7" s="31">
        <v>963</v>
      </c>
      <c r="E7" s="31">
        <v>1110</v>
      </c>
      <c r="F7" s="31">
        <v>4429</v>
      </c>
      <c r="G7" s="31">
        <v>271</v>
      </c>
      <c r="H7" s="31">
        <v>5798</v>
      </c>
      <c r="I7" s="31">
        <v>679684</v>
      </c>
      <c r="J7" s="31">
        <v>14487</v>
      </c>
      <c r="K7" s="31">
        <v>1420</v>
      </c>
      <c r="L7" s="31">
        <v>21881</v>
      </c>
      <c r="M7" s="31">
        <v>0</v>
      </c>
      <c r="N7" s="31">
        <v>129</v>
      </c>
      <c r="O7" s="31">
        <v>6954</v>
      </c>
      <c r="P7" s="31">
        <v>2319</v>
      </c>
      <c r="Q7" s="31">
        <v>728</v>
      </c>
      <c r="R7" s="31">
        <v>595</v>
      </c>
      <c r="S7" s="31">
        <v>1179</v>
      </c>
      <c r="T7" s="28">
        <v>2014</v>
      </c>
    </row>
    <row r="8" spans="1:21" s="1" customFormat="1" ht="32.1" customHeight="1">
      <c r="A8" s="17">
        <v>2015</v>
      </c>
      <c r="B8" s="31">
        <v>783116</v>
      </c>
      <c r="C8" s="31">
        <v>66885</v>
      </c>
      <c r="D8" s="31">
        <v>1180</v>
      </c>
      <c r="E8" s="31">
        <v>1035</v>
      </c>
      <c r="F8" s="31">
        <v>3724</v>
      </c>
      <c r="G8" s="31">
        <v>303</v>
      </c>
      <c r="H8" s="31">
        <v>6842</v>
      </c>
      <c r="I8" s="31">
        <v>664440</v>
      </c>
      <c r="J8" s="31">
        <v>9773</v>
      </c>
      <c r="K8" s="31">
        <v>1367</v>
      </c>
      <c r="L8" s="31">
        <v>17934</v>
      </c>
      <c r="M8" s="31">
        <v>0</v>
      </c>
      <c r="N8" s="31">
        <v>147</v>
      </c>
      <c r="O8" s="31">
        <v>5474</v>
      </c>
      <c r="P8" s="31">
        <v>2259</v>
      </c>
      <c r="Q8" s="31">
        <v>58</v>
      </c>
      <c r="R8" s="31">
        <v>593</v>
      </c>
      <c r="S8" s="31">
        <v>1102</v>
      </c>
      <c r="T8" s="28">
        <v>2015</v>
      </c>
    </row>
    <row r="9" spans="1:21" s="1" customFormat="1" ht="32.1" customHeight="1">
      <c r="A9" s="17">
        <v>2016</v>
      </c>
      <c r="B9" s="31">
        <v>789042</v>
      </c>
      <c r="C9" s="31">
        <v>67024</v>
      </c>
      <c r="D9" s="31">
        <v>1208</v>
      </c>
      <c r="E9" s="31">
        <v>1254</v>
      </c>
      <c r="F9" s="31">
        <v>3227</v>
      </c>
      <c r="G9" s="31">
        <v>291</v>
      </c>
      <c r="H9" s="31">
        <v>8525</v>
      </c>
      <c r="I9" s="31">
        <v>670668</v>
      </c>
      <c r="J9" s="31">
        <v>7534</v>
      </c>
      <c r="K9" s="31">
        <v>1412</v>
      </c>
      <c r="L9" s="31">
        <v>17418</v>
      </c>
      <c r="M9" s="31">
        <v>0</v>
      </c>
      <c r="N9" s="31">
        <v>152</v>
      </c>
      <c r="O9" s="31">
        <v>6243</v>
      </c>
      <c r="P9" s="31">
        <v>2412</v>
      </c>
      <c r="Q9" s="31">
        <v>64</v>
      </c>
      <c r="R9" s="31">
        <v>589</v>
      </c>
      <c r="S9" s="31">
        <v>1021</v>
      </c>
      <c r="T9" s="28">
        <v>2016</v>
      </c>
    </row>
    <row r="10" spans="1:21" s="1" customFormat="1" ht="32.1" customHeight="1">
      <c r="A10" s="17">
        <v>2017</v>
      </c>
      <c r="B10" s="31">
        <v>809591</v>
      </c>
      <c r="C10" s="31">
        <v>66636</v>
      </c>
      <c r="D10" s="31">
        <v>736</v>
      </c>
      <c r="E10" s="31">
        <v>1375</v>
      </c>
      <c r="F10" s="31">
        <v>2852</v>
      </c>
      <c r="G10" s="31">
        <v>272</v>
      </c>
      <c r="H10" s="31">
        <v>9425</v>
      </c>
      <c r="I10" s="31">
        <v>682557</v>
      </c>
      <c r="J10" s="31">
        <v>5465</v>
      </c>
      <c r="K10" s="31">
        <v>1563</v>
      </c>
      <c r="L10" s="31">
        <v>21414</v>
      </c>
      <c r="M10" s="31">
        <v>0</v>
      </c>
      <c r="N10" s="31">
        <v>173</v>
      </c>
      <c r="O10" s="31">
        <v>10811</v>
      </c>
      <c r="P10" s="31">
        <v>4515</v>
      </c>
      <c r="Q10" s="31">
        <v>64</v>
      </c>
      <c r="R10" s="31">
        <v>658</v>
      </c>
      <c r="S10" s="31">
        <v>1075</v>
      </c>
      <c r="T10" s="28">
        <v>2017</v>
      </c>
    </row>
    <row r="11" spans="1:21" s="1" customFormat="1" ht="32.1" customHeight="1">
      <c r="A11" s="17">
        <v>2018</v>
      </c>
      <c r="B11" s="31">
        <v>719962</v>
      </c>
      <c r="C11" s="31">
        <v>66652</v>
      </c>
      <c r="D11" s="31">
        <v>945</v>
      </c>
      <c r="E11" s="31">
        <v>1210</v>
      </c>
      <c r="F11" s="31">
        <v>2688</v>
      </c>
      <c r="G11" s="31">
        <v>261</v>
      </c>
      <c r="H11" s="31">
        <v>10374</v>
      </c>
      <c r="I11" s="31">
        <v>586448</v>
      </c>
      <c r="J11" s="31">
        <v>1696</v>
      </c>
      <c r="K11" s="31">
        <v>1560</v>
      </c>
      <c r="L11" s="31">
        <v>22732</v>
      </c>
      <c r="M11" s="31">
        <v>0</v>
      </c>
      <c r="N11" s="31">
        <v>171</v>
      </c>
      <c r="O11" s="31">
        <v>14972</v>
      </c>
      <c r="P11" s="31">
        <v>8135</v>
      </c>
      <c r="Q11" s="31">
        <v>90</v>
      </c>
      <c r="R11" s="31">
        <v>913</v>
      </c>
      <c r="S11" s="31">
        <v>1115</v>
      </c>
      <c r="T11" s="28">
        <v>2018</v>
      </c>
    </row>
    <row r="12" spans="1:21" s="1" customFormat="1" ht="32.1" customHeight="1">
      <c r="A12" s="18">
        <v>2019</v>
      </c>
      <c r="B12" s="32">
        <f>SUM(B13:B24)</f>
        <v>681997.01600000006</v>
      </c>
      <c r="C12" s="32">
        <f t="shared" ref="C12:S12" si="0">SUM(C13:C24)</f>
        <v>57984.904999999992</v>
      </c>
      <c r="D12" s="32">
        <f t="shared" si="0"/>
        <v>243.62200000000001</v>
      </c>
      <c r="E12" s="32">
        <f t="shared" si="0"/>
        <v>1071.588</v>
      </c>
      <c r="F12" s="32">
        <f t="shared" si="0"/>
        <v>2332.1979999999999</v>
      </c>
      <c r="G12" s="32">
        <f t="shared" si="0"/>
        <v>240.24599999999998</v>
      </c>
      <c r="H12" s="32">
        <f t="shared" si="0"/>
        <v>5965.085</v>
      </c>
      <c r="I12" s="32">
        <f t="shared" si="0"/>
        <v>571238.90799999994</v>
      </c>
      <c r="J12" s="32">
        <f t="shared" si="0"/>
        <v>1243.048</v>
      </c>
      <c r="K12" s="32">
        <f t="shared" si="0"/>
        <v>1545.5419999999997</v>
      </c>
      <c r="L12" s="32">
        <f t="shared" si="0"/>
        <v>11452.017</v>
      </c>
      <c r="M12" s="32">
        <f t="shared" si="0"/>
        <v>0</v>
      </c>
      <c r="N12" s="32">
        <f t="shared" si="0"/>
        <v>162.80900000000003</v>
      </c>
      <c r="O12" s="32">
        <f t="shared" si="0"/>
        <v>14689.204</v>
      </c>
      <c r="P12" s="32">
        <f t="shared" si="0"/>
        <v>11940.079</v>
      </c>
      <c r="Q12" s="32">
        <f t="shared" si="0"/>
        <v>90.529999999999987</v>
      </c>
      <c r="R12" s="32">
        <f t="shared" si="0"/>
        <v>637.24300000000005</v>
      </c>
      <c r="S12" s="32">
        <f t="shared" si="0"/>
        <v>1159.9920000000002</v>
      </c>
      <c r="T12" s="92">
        <v>2019</v>
      </c>
    </row>
    <row r="13" spans="1:21" s="1" customFormat="1" ht="32.1" customHeight="1">
      <c r="A13" s="17" t="s">
        <v>16</v>
      </c>
      <c r="B13" s="31">
        <f>SUM(C13:S13)</f>
        <v>54071.285000000003</v>
      </c>
      <c r="C13" s="31">
        <v>4648.6620000000003</v>
      </c>
      <c r="D13" s="31">
        <v>28.466000000000001</v>
      </c>
      <c r="E13" s="31">
        <v>102.203</v>
      </c>
      <c r="F13" s="31">
        <v>247.71</v>
      </c>
      <c r="G13" s="31">
        <v>28.422000000000001</v>
      </c>
      <c r="H13" s="31">
        <v>463.15</v>
      </c>
      <c r="I13" s="31">
        <v>44841.925999999999</v>
      </c>
      <c r="J13" s="31">
        <v>231.16300000000001</v>
      </c>
      <c r="K13" s="31">
        <v>162.66499999999999</v>
      </c>
      <c r="L13" s="31">
        <v>1013.005</v>
      </c>
      <c r="M13" s="31">
        <v>0</v>
      </c>
      <c r="N13" s="31">
        <v>15.855</v>
      </c>
      <c r="O13" s="31">
        <v>1261.0820000000001</v>
      </c>
      <c r="P13" s="31">
        <v>815.245</v>
      </c>
      <c r="Q13" s="31">
        <v>9.2119999999999997</v>
      </c>
      <c r="R13" s="31">
        <v>77.058999999999997</v>
      </c>
      <c r="S13" s="31">
        <v>125.46</v>
      </c>
      <c r="T13" s="28" t="s">
        <v>40</v>
      </c>
    </row>
    <row r="14" spans="1:21" s="1" customFormat="1" ht="32.1" customHeight="1">
      <c r="A14" s="17" t="s">
        <v>17</v>
      </c>
      <c r="B14" s="31">
        <f t="shared" ref="B14:B24" si="1">SUM(C14:S14)</f>
        <v>50310.550999999992</v>
      </c>
      <c r="C14" s="31">
        <v>4307.1940000000004</v>
      </c>
      <c r="D14" s="31">
        <v>28.686</v>
      </c>
      <c r="E14" s="31">
        <v>101.95</v>
      </c>
      <c r="F14" s="31">
        <v>195.71700000000001</v>
      </c>
      <c r="G14" s="31">
        <v>27.457999999999998</v>
      </c>
      <c r="H14" s="31">
        <v>437.30200000000002</v>
      </c>
      <c r="I14" s="31">
        <v>41951.089</v>
      </c>
      <c r="J14" s="31">
        <v>209.773</v>
      </c>
      <c r="K14" s="31">
        <v>150.30799999999999</v>
      </c>
      <c r="L14" s="31">
        <v>914.04300000000001</v>
      </c>
      <c r="M14" s="31">
        <v>0</v>
      </c>
      <c r="N14" s="31">
        <v>17.042999999999999</v>
      </c>
      <c r="O14" s="31">
        <v>1080.8969999999999</v>
      </c>
      <c r="P14" s="31">
        <v>690.44500000000005</v>
      </c>
      <c r="Q14" s="31">
        <v>6.625</v>
      </c>
      <c r="R14" s="31">
        <v>72.114999999999995</v>
      </c>
      <c r="S14" s="31">
        <v>119.90600000000001</v>
      </c>
      <c r="T14" s="28" t="s">
        <v>41</v>
      </c>
    </row>
    <row r="15" spans="1:21" s="1" customFormat="1" ht="32.1" customHeight="1">
      <c r="A15" s="17" t="s">
        <v>18</v>
      </c>
      <c r="B15" s="33">
        <f t="shared" si="1"/>
        <v>54939.986000000004</v>
      </c>
      <c r="C15" s="31">
        <v>4036.3809999999999</v>
      </c>
      <c r="D15" s="31">
        <v>22.414999999999999</v>
      </c>
      <c r="E15" s="31">
        <v>105.27</v>
      </c>
      <c r="F15" s="31">
        <v>210.45</v>
      </c>
      <c r="G15" s="31">
        <v>21.597000000000001</v>
      </c>
      <c r="H15" s="31">
        <v>437.77600000000001</v>
      </c>
      <c r="I15" s="31">
        <v>46531.47</v>
      </c>
      <c r="J15" s="31">
        <v>142.94900000000001</v>
      </c>
      <c r="K15" s="31">
        <v>132.786</v>
      </c>
      <c r="L15" s="31">
        <v>1139.4870000000001</v>
      </c>
      <c r="M15" s="31">
        <v>0</v>
      </c>
      <c r="N15" s="31">
        <v>12.923</v>
      </c>
      <c r="O15" s="31">
        <v>1159.981</v>
      </c>
      <c r="P15" s="31">
        <v>823.09699999999998</v>
      </c>
      <c r="Q15" s="31">
        <v>6.2110000000000003</v>
      </c>
      <c r="R15" s="31">
        <v>59.45</v>
      </c>
      <c r="S15" s="31">
        <v>97.742999999999995</v>
      </c>
      <c r="T15" s="28" t="s">
        <v>42</v>
      </c>
    </row>
    <row r="16" spans="1:21" s="1" customFormat="1" ht="32.1" customHeight="1">
      <c r="A16" s="17" t="s">
        <v>19</v>
      </c>
      <c r="B16" s="33">
        <f t="shared" si="1"/>
        <v>59292.351999999999</v>
      </c>
      <c r="C16" s="31">
        <v>4651.4880000000003</v>
      </c>
      <c r="D16" s="31">
        <v>19.745000000000001</v>
      </c>
      <c r="E16" s="31">
        <v>122.041</v>
      </c>
      <c r="F16" s="31">
        <v>200.65700000000001</v>
      </c>
      <c r="G16" s="31">
        <v>20.91</v>
      </c>
      <c r="H16" s="31">
        <v>532.85299999999995</v>
      </c>
      <c r="I16" s="31">
        <v>50113.601999999999</v>
      </c>
      <c r="J16" s="31">
        <v>121.346</v>
      </c>
      <c r="K16" s="31">
        <v>138.08199999999999</v>
      </c>
      <c r="L16" s="31">
        <v>1028.914</v>
      </c>
      <c r="M16" s="31">
        <v>0</v>
      </c>
      <c r="N16" s="31">
        <v>13.18</v>
      </c>
      <c r="O16" s="31">
        <v>1256.3879999999999</v>
      </c>
      <c r="P16" s="31">
        <v>905.41300000000001</v>
      </c>
      <c r="Q16" s="31">
        <v>7.3150000000000004</v>
      </c>
      <c r="R16" s="31">
        <v>59.109000000000002</v>
      </c>
      <c r="S16" s="31">
        <v>101.309</v>
      </c>
      <c r="T16" s="28" t="s">
        <v>43</v>
      </c>
    </row>
    <row r="17" spans="1:20" s="1" customFormat="1" ht="32.1" customHeight="1">
      <c r="A17" s="17" t="s">
        <v>20</v>
      </c>
      <c r="B17" s="33">
        <f t="shared" si="1"/>
        <v>67448.343999999997</v>
      </c>
      <c r="C17" s="31">
        <v>4903.4549999999999</v>
      </c>
      <c r="D17" s="31">
        <v>16.047000000000001</v>
      </c>
      <c r="E17" s="31">
        <v>103.158</v>
      </c>
      <c r="F17" s="31">
        <v>180.334</v>
      </c>
      <c r="G17" s="31">
        <v>15.08</v>
      </c>
      <c r="H17" s="31">
        <v>496.16399999999999</v>
      </c>
      <c r="I17" s="31">
        <v>57982.936000000002</v>
      </c>
      <c r="J17" s="31">
        <v>111.199</v>
      </c>
      <c r="K17" s="31">
        <v>119.61799999999999</v>
      </c>
      <c r="L17" s="31">
        <v>1106.0050000000001</v>
      </c>
      <c r="M17" s="31">
        <v>0</v>
      </c>
      <c r="N17" s="31">
        <v>12.077</v>
      </c>
      <c r="O17" s="31">
        <v>1290.251</v>
      </c>
      <c r="P17" s="31">
        <v>967.27700000000004</v>
      </c>
      <c r="Q17" s="31">
        <v>7.2619999999999996</v>
      </c>
      <c r="R17" s="31">
        <v>46.54</v>
      </c>
      <c r="S17" s="31">
        <v>90.941000000000003</v>
      </c>
      <c r="T17" s="28" t="s">
        <v>44</v>
      </c>
    </row>
    <row r="18" spans="1:20" s="1" customFormat="1" ht="32.1" customHeight="1">
      <c r="A18" s="17" t="s">
        <v>21</v>
      </c>
      <c r="B18" s="33">
        <f t="shared" si="1"/>
        <v>63589.370999999992</v>
      </c>
      <c r="C18" s="31">
        <v>5291.9780000000001</v>
      </c>
      <c r="D18" s="31">
        <v>17.408999999999999</v>
      </c>
      <c r="E18" s="31">
        <v>76.75</v>
      </c>
      <c r="F18" s="31">
        <v>159.459</v>
      </c>
      <c r="G18" s="31">
        <v>14.94</v>
      </c>
      <c r="H18" s="31">
        <v>513.89400000000001</v>
      </c>
      <c r="I18" s="31">
        <v>53804.292000000001</v>
      </c>
      <c r="J18" s="31">
        <v>103.687</v>
      </c>
      <c r="K18" s="31">
        <v>104.761</v>
      </c>
      <c r="L18" s="31">
        <v>1014.367</v>
      </c>
      <c r="M18" s="31">
        <v>0</v>
      </c>
      <c r="N18" s="31">
        <v>10.46</v>
      </c>
      <c r="O18" s="31">
        <v>1218.5260000000001</v>
      </c>
      <c r="P18" s="31">
        <v>1124.4480000000001</v>
      </c>
      <c r="Q18" s="31">
        <v>7.04</v>
      </c>
      <c r="R18" s="31">
        <v>44.265999999999998</v>
      </c>
      <c r="S18" s="31">
        <v>83.093999999999994</v>
      </c>
      <c r="T18" s="28" t="s">
        <v>45</v>
      </c>
    </row>
    <row r="19" spans="1:20" s="1" customFormat="1" ht="32.1" customHeight="1">
      <c r="A19" s="17" t="s">
        <v>22</v>
      </c>
      <c r="B19" s="33">
        <f t="shared" si="1"/>
        <v>52212.363999999994</v>
      </c>
      <c r="C19" s="31">
        <v>5514.2849999999999</v>
      </c>
      <c r="D19" s="31">
        <v>17.317</v>
      </c>
      <c r="E19" s="31">
        <v>63.216999999999999</v>
      </c>
      <c r="F19" s="31">
        <v>193.697</v>
      </c>
      <c r="G19" s="31">
        <v>17.215</v>
      </c>
      <c r="H19" s="31">
        <v>524.59699999999998</v>
      </c>
      <c r="I19" s="31">
        <v>42038.332999999999</v>
      </c>
      <c r="J19" s="31">
        <v>49.901000000000003</v>
      </c>
      <c r="K19" s="31">
        <v>116.227</v>
      </c>
      <c r="L19" s="31">
        <v>935.04399999999998</v>
      </c>
      <c r="M19" s="31">
        <v>0</v>
      </c>
      <c r="N19" s="31">
        <v>10.753</v>
      </c>
      <c r="O19" s="31">
        <v>1390.0730000000001</v>
      </c>
      <c r="P19" s="31">
        <v>1214.886</v>
      </c>
      <c r="Q19" s="31">
        <v>7.87</v>
      </c>
      <c r="R19" s="31">
        <v>41.923000000000002</v>
      </c>
      <c r="S19" s="31">
        <v>77.025999999999996</v>
      </c>
      <c r="T19" s="28" t="s">
        <v>46</v>
      </c>
    </row>
    <row r="20" spans="1:20" s="1" customFormat="1" ht="32.1" customHeight="1">
      <c r="A20" s="17" t="s">
        <v>23</v>
      </c>
      <c r="B20" s="33">
        <f t="shared" si="1"/>
        <v>55682.387999999999</v>
      </c>
      <c r="C20" s="31">
        <v>5506.8630000000003</v>
      </c>
      <c r="D20" s="31">
        <v>21.670999999999999</v>
      </c>
      <c r="E20" s="31">
        <v>78.745999999999995</v>
      </c>
      <c r="F20" s="31">
        <v>177.22499999999999</v>
      </c>
      <c r="G20" s="31">
        <v>22.303999999999998</v>
      </c>
      <c r="H20" s="31">
        <v>467.94099999999997</v>
      </c>
      <c r="I20" s="31">
        <v>45715.285000000003</v>
      </c>
      <c r="J20" s="31">
        <v>49.210999999999999</v>
      </c>
      <c r="K20" s="31">
        <v>121.327</v>
      </c>
      <c r="L20" s="31">
        <v>597.80399999999997</v>
      </c>
      <c r="M20" s="31">
        <v>0</v>
      </c>
      <c r="N20" s="31">
        <v>16.574999999999999</v>
      </c>
      <c r="O20" s="31">
        <v>1363.9780000000001</v>
      </c>
      <c r="P20" s="31">
        <v>1411.077</v>
      </c>
      <c r="Q20" s="31">
        <v>8.7349999999999994</v>
      </c>
      <c r="R20" s="31">
        <v>46.043999999999997</v>
      </c>
      <c r="S20" s="31">
        <v>77.602000000000004</v>
      </c>
      <c r="T20" s="28" t="s">
        <v>47</v>
      </c>
    </row>
    <row r="21" spans="1:20" s="1" customFormat="1" ht="32.1" customHeight="1">
      <c r="A21" s="17" t="s">
        <v>24</v>
      </c>
      <c r="B21" s="33">
        <f t="shared" si="1"/>
        <v>46943.95900000001</v>
      </c>
      <c r="C21" s="31">
        <v>5020.2929999999997</v>
      </c>
      <c r="D21" s="31">
        <v>16.39</v>
      </c>
      <c r="E21" s="31">
        <v>80.870999999999995</v>
      </c>
      <c r="F21" s="31">
        <v>175.32400000000001</v>
      </c>
      <c r="G21" s="31">
        <v>20.050999999999998</v>
      </c>
      <c r="H21" s="31">
        <v>481.49599999999998</v>
      </c>
      <c r="I21" s="31">
        <v>38042.718999999997</v>
      </c>
      <c r="J21" s="31">
        <v>49.503999999999998</v>
      </c>
      <c r="K21" s="31">
        <v>100.678</v>
      </c>
      <c r="L21" s="31">
        <v>743.59900000000005</v>
      </c>
      <c r="M21" s="31">
        <v>0</v>
      </c>
      <c r="N21" s="31">
        <v>12.491</v>
      </c>
      <c r="O21" s="31">
        <v>838.78800000000001</v>
      </c>
      <c r="P21" s="31">
        <v>1230.0450000000001</v>
      </c>
      <c r="Q21" s="31">
        <v>7.5880000000000001</v>
      </c>
      <c r="R21" s="31">
        <v>46.585999999999999</v>
      </c>
      <c r="S21" s="31">
        <v>77.536000000000001</v>
      </c>
      <c r="T21" s="28" t="s">
        <v>48</v>
      </c>
    </row>
    <row r="22" spans="1:20" s="1" customFormat="1" ht="32.1" customHeight="1">
      <c r="A22" s="17" t="s">
        <v>25</v>
      </c>
      <c r="B22" s="33">
        <f t="shared" si="1"/>
        <v>55537.437000000005</v>
      </c>
      <c r="C22" s="31">
        <v>4921.2719999999999</v>
      </c>
      <c r="D22" s="31">
        <v>16.928000000000001</v>
      </c>
      <c r="E22" s="31">
        <v>71.715000000000003</v>
      </c>
      <c r="F22" s="31">
        <v>206.57499999999999</v>
      </c>
      <c r="G22" s="31">
        <v>15.782999999999999</v>
      </c>
      <c r="H22" s="31">
        <v>495.74599999999998</v>
      </c>
      <c r="I22" s="31">
        <v>46421.902000000002</v>
      </c>
      <c r="J22" s="31">
        <v>44.515999999999998</v>
      </c>
      <c r="K22" s="31">
        <v>110.533</v>
      </c>
      <c r="L22" s="31">
        <v>922.25400000000002</v>
      </c>
      <c r="M22" s="31">
        <v>0</v>
      </c>
      <c r="N22" s="31">
        <v>10.574999999999999</v>
      </c>
      <c r="O22" s="31">
        <v>1142.2139999999999</v>
      </c>
      <c r="P22" s="31">
        <v>1031.944</v>
      </c>
      <c r="Q22" s="31">
        <v>5.9809999999999999</v>
      </c>
      <c r="R22" s="31">
        <v>38.384</v>
      </c>
      <c r="S22" s="31">
        <v>81.114999999999995</v>
      </c>
      <c r="T22" s="28" t="s">
        <v>49</v>
      </c>
    </row>
    <row r="23" spans="1:20" s="1" customFormat="1" ht="32.1" customHeight="1">
      <c r="A23" s="17" t="s">
        <v>26</v>
      </c>
      <c r="B23" s="33">
        <f t="shared" si="1"/>
        <v>63247.636000000006</v>
      </c>
      <c r="C23" s="31">
        <v>4807.4430000000002</v>
      </c>
      <c r="D23" s="31">
        <v>16.986000000000001</v>
      </c>
      <c r="E23" s="31">
        <v>78.257999999999996</v>
      </c>
      <c r="F23" s="31">
        <v>183.23099999999999</v>
      </c>
      <c r="G23" s="31">
        <v>14.581</v>
      </c>
      <c r="H23" s="31">
        <v>558.80600000000004</v>
      </c>
      <c r="I23" s="31">
        <v>54034.635000000002</v>
      </c>
      <c r="J23" s="31">
        <v>60.210999999999999</v>
      </c>
      <c r="K23" s="31">
        <v>130.55699999999999</v>
      </c>
      <c r="L23" s="31">
        <v>1031.6659999999999</v>
      </c>
      <c r="M23" s="31">
        <v>0</v>
      </c>
      <c r="N23" s="31">
        <v>11.762</v>
      </c>
      <c r="O23" s="31">
        <v>1286.0440000000001</v>
      </c>
      <c r="P23" s="31">
        <v>879.64300000000003</v>
      </c>
      <c r="Q23" s="31">
        <v>6.65</v>
      </c>
      <c r="R23" s="31">
        <v>46.023000000000003</v>
      </c>
      <c r="S23" s="31">
        <v>101.14</v>
      </c>
      <c r="T23" s="28" t="s">
        <v>50</v>
      </c>
    </row>
    <row r="24" spans="1:20" s="1" customFormat="1" ht="32.1" customHeight="1" thickBot="1">
      <c r="A24" s="30" t="s">
        <v>27</v>
      </c>
      <c r="B24" s="34">
        <f t="shared" si="1"/>
        <v>58721.343000000001</v>
      </c>
      <c r="C24" s="34">
        <v>4375.5910000000003</v>
      </c>
      <c r="D24" s="34">
        <v>21.562000000000001</v>
      </c>
      <c r="E24" s="34">
        <v>87.409000000000006</v>
      </c>
      <c r="F24" s="34">
        <v>201.81899999999999</v>
      </c>
      <c r="G24" s="34">
        <v>21.905000000000001</v>
      </c>
      <c r="H24" s="34">
        <v>555.36</v>
      </c>
      <c r="I24" s="34">
        <v>49760.718999999997</v>
      </c>
      <c r="J24" s="31">
        <v>69.587999999999994</v>
      </c>
      <c r="K24" s="34">
        <v>158</v>
      </c>
      <c r="L24" s="34">
        <v>1005.829</v>
      </c>
      <c r="M24" s="34">
        <v>0</v>
      </c>
      <c r="N24" s="34">
        <v>19.114999999999998</v>
      </c>
      <c r="O24" s="34">
        <v>1400.982</v>
      </c>
      <c r="P24" s="34">
        <v>846.55899999999997</v>
      </c>
      <c r="Q24" s="34">
        <v>10.041</v>
      </c>
      <c r="R24" s="34">
        <v>59.744</v>
      </c>
      <c r="S24" s="34">
        <v>127.12</v>
      </c>
      <c r="T24" s="93" t="s">
        <v>51</v>
      </c>
    </row>
    <row r="25" spans="1:20" s="2" customFormat="1" ht="17.100000000000001" customHeight="1">
      <c r="A25" s="501" t="s">
        <v>70</v>
      </c>
      <c r="B25" s="501"/>
      <c r="C25" s="501"/>
      <c r="D25" s="501"/>
      <c r="E25" s="501"/>
      <c r="F25" s="501"/>
      <c r="G25" s="501"/>
      <c r="H25" s="501"/>
      <c r="I25" s="501"/>
      <c r="J25" s="501"/>
      <c r="K25" s="53"/>
      <c r="L25" s="53"/>
      <c r="M25" s="53"/>
      <c r="N25" s="53"/>
      <c r="O25" s="53"/>
      <c r="P25" s="53"/>
      <c r="Q25" s="53"/>
      <c r="R25" s="499"/>
      <c r="S25" s="499"/>
      <c r="T25" s="68"/>
    </row>
  </sheetData>
  <mergeCells count="6">
    <mergeCell ref="R25:S25"/>
    <mergeCell ref="A2:J2"/>
    <mergeCell ref="K2:T2"/>
    <mergeCell ref="A25:J25"/>
    <mergeCell ref="Q3:T3"/>
    <mergeCell ref="A3:D3"/>
  </mergeCells>
  <phoneticPr fontId="2" type="noConversion"/>
  <printOptions horizontalCentered="1"/>
  <pageMargins left="1.1023622047244095" right="1.1023622047244095" top="0.55118110236220474" bottom="0" header="0.51181102362204722" footer="2.3622047244094491"/>
  <pageSetup paperSize="9" scale="83" firstPageNumber="86" pageOrder="overThenDown" orientation="portrait" r:id="rId1"/>
  <headerFooter scaleWithDoc="0"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E32"/>
  <sheetViews>
    <sheetView view="pageBreakPreview" zoomScaleSheetLayoutView="100" workbookViewId="0">
      <selection activeCell="R10" sqref="R10"/>
    </sheetView>
  </sheetViews>
  <sheetFormatPr defaultColWidth="8.88671875" defaultRowHeight="13.5"/>
  <cols>
    <col min="1" max="1" width="9.77734375" style="7" customWidth="1"/>
    <col min="2" max="6" width="7.77734375" style="7" customWidth="1"/>
    <col min="7" max="7" width="8.77734375" style="7" customWidth="1"/>
    <col min="8" max="8" width="7.77734375" style="7" customWidth="1"/>
    <col min="9" max="9" width="8.77734375" style="7" customWidth="1"/>
    <col min="10" max="10" width="7.77734375" style="7" customWidth="1"/>
    <col min="11" max="11" width="9.77734375" style="7" customWidth="1"/>
    <col min="12" max="13" width="7.77734375" style="7" customWidth="1"/>
    <col min="14" max="14" width="8.77734375" style="7" customWidth="1"/>
    <col min="15" max="18" width="7.77734375" style="7" customWidth="1"/>
    <col min="19" max="20" width="8.77734375" style="7" customWidth="1"/>
    <col min="21" max="21" width="9.77734375" style="7" customWidth="1"/>
    <col min="22" max="22" width="8.77734375" style="7" customWidth="1"/>
    <col min="23" max="28" width="7.77734375" style="7" customWidth="1"/>
    <col min="29" max="29" width="8.77734375" style="7" customWidth="1"/>
    <col min="30" max="30" width="3.77734375" style="7" customWidth="1"/>
    <col min="31" max="34" width="5.77734375" style="7" customWidth="1"/>
    <col min="35" max="16384" width="8.88671875" style="7"/>
  </cols>
  <sheetData>
    <row r="1" spans="1:31" s="128" customFormat="1" ht="42.95" customHeight="1">
      <c r="A1" s="506" t="s">
        <v>265</v>
      </c>
      <c r="B1" s="507"/>
      <c r="C1" s="507"/>
      <c r="D1" s="507"/>
      <c r="E1" s="507"/>
      <c r="F1" s="507"/>
      <c r="G1" s="507"/>
      <c r="H1" s="507"/>
      <c r="I1" s="507"/>
      <c r="J1" s="507"/>
      <c r="K1" s="504" t="s">
        <v>266</v>
      </c>
      <c r="L1" s="504"/>
      <c r="M1" s="504"/>
      <c r="N1" s="504"/>
      <c r="O1" s="504"/>
      <c r="P1" s="504"/>
      <c r="Q1" s="504"/>
      <c r="R1" s="504"/>
      <c r="S1" s="504"/>
      <c r="T1" s="504"/>
      <c r="U1" s="504" t="s">
        <v>266</v>
      </c>
      <c r="V1" s="504"/>
      <c r="W1" s="504"/>
      <c r="X1" s="504"/>
      <c r="Y1" s="504"/>
      <c r="Z1" s="504"/>
      <c r="AA1" s="504"/>
      <c r="AB1" s="504"/>
      <c r="AC1" s="504"/>
      <c r="AD1" s="126"/>
      <c r="AE1" s="127"/>
    </row>
    <row r="2" spans="1:31" ht="24.95" customHeight="1">
      <c r="A2" s="508" t="s">
        <v>179</v>
      </c>
      <c r="B2" s="509"/>
      <c r="C2" s="509"/>
      <c r="D2" s="509"/>
      <c r="E2" s="509"/>
      <c r="F2" s="509"/>
      <c r="G2" s="509"/>
      <c r="H2" s="509"/>
      <c r="I2" s="509"/>
      <c r="J2" s="509"/>
      <c r="K2" s="505" t="s">
        <v>192</v>
      </c>
      <c r="L2" s="505"/>
      <c r="M2" s="505"/>
      <c r="N2" s="505"/>
      <c r="O2" s="505"/>
      <c r="P2" s="505"/>
      <c r="Q2" s="505"/>
      <c r="R2" s="505"/>
      <c r="S2" s="505"/>
      <c r="T2" s="505"/>
      <c r="U2" s="505" t="s">
        <v>193</v>
      </c>
      <c r="V2" s="505"/>
      <c r="W2" s="505"/>
      <c r="X2" s="505"/>
      <c r="Y2" s="505"/>
      <c r="Z2" s="505"/>
      <c r="AA2" s="505"/>
      <c r="AB2" s="505"/>
      <c r="AC2" s="505"/>
      <c r="AD2" s="114"/>
    </row>
    <row r="3" spans="1:31" s="16" customFormat="1" ht="25.5" customHeight="1" thickBot="1">
      <c r="A3" s="53" t="s">
        <v>240</v>
      </c>
      <c r="B3" s="53"/>
      <c r="C3" s="53"/>
      <c r="D3" s="53"/>
      <c r="E3" s="53"/>
      <c r="F3" s="53"/>
      <c r="G3" s="53"/>
      <c r="H3" s="53"/>
      <c r="I3" s="53"/>
      <c r="J3" s="53" t="s">
        <v>189</v>
      </c>
      <c r="K3" s="53" t="s">
        <v>267</v>
      </c>
      <c r="L3" s="53"/>
      <c r="M3" s="53"/>
      <c r="N3" s="53"/>
      <c r="O3" s="53"/>
      <c r="P3" s="53"/>
      <c r="Q3" s="53"/>
      <c r="R3" s="53"/>
      <c r="S3" s="53"/>
      <c r="T3" s="53" t="s">
        <v>190</v>
      </c>
      <c r="U3" s="53" t="s">
        <v>267</v>
      </c>
      <c r="V3" s="53"/>
      <c r="W3" s="53"/>
      <c r="X3" s="53"/>
      <c r="Y3" s="53"/>
      <c r="Z3" s="53"/>
      <c r="AA3" s="53"/>
      <c r="AB3" s="53"/>
      <c r="AC3" s="53" t="s">
        <v>191</v>
      </c>
    </row>
    <row r="4" spans="1:31" s="1" customFormat="1" ht="165" customHeight="1" thickBot="1">
      <c r="A4" s="273" t="s">
        <v>308</v>
      </c>
      <c r="B4" s="472" t="s">
        <v>538</v>
      </c>
      <c r="C4" s="274" t="s">
        <v>268</v>
      </c>
      <c r="D4" s="271" t="s">
        <v>269</v>
      </c>
      <c r="E4" s="271" t="s">
        <v>270</v>
      </c>
      <c r="F4" s="274" t="s">
        <v>271</v>
      </c>
      <c r="G4" s="271" t="s">
        <v>272</v>
      </c>
      <c r="H4" s="271" t="s">
        <v>273</v>
      </c>
      <c r="I4" s="271" t="s">
        <v>274</v>
      </c>
      <c r="J4" s="272" t="s">
        <v>275</v>
      </c>
      <c r="K4" s="273" t="s">
        <v>308</v>
      </c>
      <c r="L4" s="271" t="s">
        <v>276</v>
      </c>
      <c r="M4" s="271" t="s">
        <v>277</v>
      </c>
      <c r="N4" s="271" t="s">
        <v>278</v>
      </c>
      <c r="O4" s="271" t="s">
        <v>279</v>
      </c>
      <c r="P4" s="271" t="s">
        <v>280</v>
      </c>
      <c r="Q4" s="271" t="s">
        <v>281</v>
      </c>
      <c r="R4" s="271" t="s">
        <v>282</v>
      </c>
      <c r="S4" s="271" t="s">
        <v>283</v>
      </c>
      <c r="T4" s="279" t="s">
        <v>284</v>
      </c>
      <c r="U4" s="273" t="s">
        <v>308</v>
      </c>
      <c r="V4" s="274" t="s">
        <v>285</v>
      </c>
      <c r="W4" s="271" t="s">
        <v>286</v>
      </c>
      <c r="X4" s="271" t="s">
        <v>287</v>
      </c>
      <c r="Y4" s="271" t="s">
        <v>288</v>
      </c>
      <c r="Z4" s="271" t="s">
        <v>289</v>
      </c>
      <c r="AA4" s="271" t="s">
        <v>290</v>
      </c>
      <c r="AB4" s="271" t="s">
        <v>291</v>
      </c>
      <c r="AC4" s="272" t="s">
        <v>292</v>
      </c>
      <c r="AD4" s="8"/>
    </row>
    <row r="5" spans="1:31" s="1" customFormat="1" ht="30" hidden="1" customHeight="1">
      <c r="A5" s="26">
        <v>2018</v>
      </c>
      <c r="B5" s="115">
        <v>724867</v>
      </c>
      <c r="C5" s="116">
        <v>57407</v>
      </c>
      <c r="D5" s="116">
        <v>10727</v>
      </c>
      <c r="E5" s="119" t="s">
        <v>180</v>
      </c>
      <c r="F5" s="116">
        <v>203</v>
      </c>
      <c r="G5" s="116">
        <v>228</v>
      </c>
      <c r="H5" s="147" t="s">
        <v>180</v>
      </c>
      <c r="I5" s="116">
        <v>1219</v>
      </c>
      <c r="J5" s="116">
        <v>2696</v>
      </c>
      <c r="K5" s="26">
        <v>2018</v>
      </c>
      <c r="L5" s="115">
        <v>313</v>
      </c>
      <c r="M5" s="116">
        <v>325</v>
      </c>
      <c r="N5" s="116">
        <v>4494</v>
      </c>
      <c r="O5" s="116">
        <v>5609</v>
      </c>
      <c r="P5" s="116">
        <v>5629</v>
      </c>
      <c r="Q5" s="116">
        <v>586456</v>
      </c>
      <c r="R5" s="116">
        <v>1724</v>
      </c>
      <c r="S5" s="116">
        <v>1603</v>
      </c>
      <c r="T5" s="116">
        <v>15235</v>
      </c>
      <c r="U5" s="26">
        <v>2018</v>
      </c>
      <c r="V5" s="115">
        <v>2551</v>
      </c>
      <c r="W5" s="116">
        <v>180</v>
      </c>
      <c r="X5" s="116">
        <v>12259</v>
      </c>
      <c r="Y5" s="116">
        <v>10651</v>
      </c>
      <c r="Z5" s="116">
        <v>95</v>
      </c>
      <c r="AA5" s="116">
        <v>699</v>
      </c>
      <c r="AB5" s="116">
        <v>408</v>
      </c>
      <c r="AC5" s="116">
        <v>120</v>
      </c>
      <c r="AD5" s="8"/>
    </row>
    <row r="6" spans="1:31" s="1" customFormat="1" ht="30" customHeight="1">
      <c r="A6" s="26">
        <v>2019</v>
      </c>
      <c r="B6" s="115">
        <v>711784</v>
      </c>
      <c r="C6" s="116">
        <v>59312</v>
      </c>
      <c r="D6" s="116">
        <v>9148</v>
      </c>
      <c r="E6" s="119" t="s">
        <v>180</v>
      </c>
      <c r="F6" s="116">
        <v>246</v>
      </c>
      <c r="G6" s="116">
        <v>98</v>
      </c>
      <c r="H6" s="147" t="s">
        <v>180</v>
      </c>
      <c r="I6" s="116">
        <v>1092</v>
      </c>
      <c r="J6" s="116">
        <v>2337</v>
      </c>
      <c r="K6" s="26">
        <v>2019</v>
      </c>
      <c r="L6" s="115">
        <v>275</v>
      </c>
      <c r="M6" s="116">
        <v>219</v>
      </c>
      <c r="N6" s="116">
        <v>5784</v>
      </c>
      <c r="O6" s="116">
        <v>9250</v>
      </c>
      <c r="P6" s="116">
        <v>5249</v>
      </c>
      <c r="Q6" s="116">
        <v>571260</v>
      </c>
      <c r="R6" s="116">
        <v>1550</v>
      </c>
      <c r="S6" s="116">
        <v>1592</v>
      </c>
      <c r="T6" s="116">
        <v>15034</v>
      </c>
      <c r="U6" s="26">
        <v>2019</v>
      </c>
      <c r="V6" s="115">
        <v>2747</v>
      </c>
      <c r="W6" s="116">
        <v>182</v>
      </c>
      <c r="X6" s="116">
        <v>11643</v>
      </c>
      <c r="Y6" s="116">
        <v>9721</v>
      </c>
      <c r="Z6" s="116">
        <v>97</v>
      </c>
      <c r="AA6" s="116">
        <v>423</v>
      </c>
      <c r="AB6" s="116">
        <v>370</v>
      </c>
      <c r="AC6" s="116">
        <v>117</v>
      </c>
      <c r="AD6" s="8"/>
    </row>
    <row r="7" spans="1:31" s="1" customFormat="1" ht="30" customHeight="1">
      <c r="A7" s="26">
        <v>2020</v>
      </c>
      <c r="B7" s="115">
        <f>SUM(C7:AC7)</f>
        <v>659642</v>
      </c>
      <c r="C7" s="116">
        <v>61273</v>
      </c>
      <c r="D7" s="116">
        <v>7326</v>
      </c>
      <c r="E7" s="148" t="s">
        <v>142</v>
      </c>
      <c r="F7" s="116">
        <v>283</v>
      </c>
      <c r="G7" s="116">
        <v>87</v>
      </c>
      <c r="H7" s="147" t="s">
        <v>142</v>
      </c>
      <c r="I7" s="116">
        <v>1176</v>
      </c>
      <c r="J7" s="116">
        <v>2347</v>
      </c>
      <c r="K7" s="26">
        <v>2020</v>
      </c>
      <c r="L7" s="115">
        <v>261</v>
      </c>
      <c r="M7" s="116">
        <v>165</v>
      </c>
      <c r="N7" s="116">
        <v>5677</v>
      </c>
      <c r="O7" s="116">
        <v>8006</v>
      </c>
      <c r="P7" s="116">
        <v>5583</v>
      </c>
      <c r="Q7" s="116">
        <v>521080</v>
      </c>
      <c r="R7" s="116">
        <v>1300</v>
      </c>
      <c r="S7" s="116">
        <v>1629</v>
      </c>
      <c r="T7" s="116">
        <v>17515</v>
      </c>
      <c r="U7" s="26">
        <v>2020</v>
      </c>
      <c r="V7" s="115">
        <v>2536</v>
      </c>
      <c r="W7" s="116">
        <v>390</v>
      </c>
      <c r="X7" s="116">
        <v>9592</v>
      </c>
      <c r="Y7" s="116">
        <v>8386</v>
      </c>
      <c r="Z7" s="116">
        <v>109</v>
      </c>
      <c r="AA7" s="116">
        <v>382</v>
      </c>
      <c r="AB7" s="116">
        <v>350</v>
      </c>
      <c r="AC7" s="116">
        <v>149</v>
      </c>
      <c r="AD7" s="8"/>
    </row>
    <row r="8" spans="1:31" s="1" customFormat="1" ht="30" customHeight="1">
      <c r="A8" s="26">
        <v>2021</v>
      </c>
      <c r="B8" s="115">
        <v>649670.5360000002</v>
      </c>
      <c r="C8" s="116">
        <v>63406</v>
      </c>
      <c r="D8" s="116">
        <v>8318</v>
      </c>
      <c r="E8" s="148" t="s">
        <v>180</v>
      </c>
      <c r="F8" s="116">
        <v>305</v>
      </c>
      <c r="G8" s="116">
        <v>79</v>
      </c>
      <c r="H8" s="116">
        <v>496</v>
      </c>
      <c r="I8" s="116">
        <v>1125</v>
      </c>
      <c r="J8" s="116">
        <v>1779</v>
      </c>
      <c r="K8" s="26">
        <v>2021</v>
      </c>
      <c r="L8" s="115">
        <v>269</v>
      </c>
      <c r="M8" s="116">
        <v>161</v>
      </c>
      <c r="N8" s="116">
        <v>4325.0659999999998</v>
      </c>
      <c r="O8" s="116">
        <v>8115.9590000000007</v>
      </c>
      <c r="P8" s="116">
        <v>5697.6839999999993</v>
      </c>
      <c r="Q8" s="116">
        <v>504836.02100000001</v>
      </c>
      <c r="R8" s="116">
        <v>1502.915</v>
      </c>
      <c r="S8" s="116">
        <v>1723.748</v>
      </c>
      <c r="T8" s="116">
        <v>24216.797000000002</v>
      </c>
      <c r="U8" s="26">
        <v>2021</v>
      </c>
      <c r="V8" s="115">
        <v>3042.2500000000005</v>
      </c>
      <c r="W8" s="116">
        <v>513.68399999999997</v>
      </c>
      <c r="X8" s="116">
        <v>6304.9570000000003</v>
      </c>
      <c r="Y8" s="116">
        <v>8257.6509999999998</v>
      </c>
      <c r="Z8" s="116">
        <v>109.89799999999997</v>
      </c>
      <c r="AA8" s="116">
        <v>512.33600000000001</v>
      </c>
      <c r="AB8" s="116">
        <v>379.35399999999998</v>
      </c>
      <c r="AC8" s="116">
        <v>152.21600000000001</v>
      </c>
      <c r="AD8" s="8"/>
    </row>
    <row r="9" spans="1:31" s="1" customFormat="1" ht="30" customHeight="1">
      <c r="A9" s="26">
        <v>2022</v>
      </c>
      <c r="B9" s="115">
        <v>668152.87199999997</v>
      </c>
      <c r="C9" s="116">
        <v>62314.071000000004</v>
      </c>
      <c r="D9" s="116">
        <v>10655.795</v>
      </c>
      <c r="E9" s="119">
        <v>0</v>
      </c>
      <c r="F9" s="116">
        <v>338.4</v>
      </c>
      <c r="G9" s="116">
        <v>76.075000000000017</v>
      </c>
      <c r="H9" s="116">
        <v>0</v>
      </c>
      <c r="I9" s="116">
        <v>1151.9490000000001</v>
      </c>
      <c r="J9" s="116">
        <v>2458.9560000000001</v>
      </c>
      <c r="K9" s="26">
        <v>2022</v>
      </c>
      <c r="L9" s="115">
        <v>272.61099999999999</v>
      </c>
      <c r="M9" s="116">
        <v>145.99299999999999</v>
      </c>
      <c r="N9" s="116">
        <v>3727.0309999999999</v>
      </c>
      <c r="O9" s="116">
        <v>9819.2669999999998</v>
      </c>
      <c r="P9" s="116">
        <v>5705.9490000000005</v>
      </c>
      <c r="Q9" s="116">
        <v>517536.76499999996</v>
      </c>
      <c r="R9" s="116">
        <v>1618.1460000000002</v>
      </c>
      <c r="S9" s="116">
        <v>1618.1669999999999</v>
      </c>
      <c r="T9" s="116">
        <v>31271.219000000001</v>
      </c>
      <c r="U9" s="26">
        <v>2022</v>
      </c>
      <c r="V9" s="115">
        <v>4332.0210000000006</v>
      </c>
      <c r="W9" s="116">
        <v>511.46499999999997</v>
      </c>
      <c r="X9" s="116">
        <v>5790.505000000001</v>
      </c>
      <c r="Y9" s="116">
        <v>7630.9040000000005</v>
      </c>
      <c r="Z9" s="116">
        <v>94.519000000000005</v>
      </c>
      <c r="AA9" s="116">
        <v>540.06700000000001</v>
      </c>
      <c r="AB9" s="116">
        <v>388.96500000000003</v>
      </c>
      <c r="AC9" s="116">
        <v>154.03199999999998</v>
      </c>
      <c r="AD9" s="8"/>
    </row>
    <row r="10" spans="1:31" s="1" customFormat="1" ht="30" customHeight="1">
      <c r="A10" s="26">
        <v>2023</v>
      </c>
      <c r="B10" s="115">
        <v>692886</v>
      </c>
      <c r="C10" s="116">
        <v>61873</v>
      </c>
      <c r="D10" s="116">
        <v>13344</v>
      </c>
      <c r="E10" s="119">
        <v>0</v>
      </c>
      <c r="F10" s="116">
        <v>354</v>
      </c>
      <c r="G10" s="116">
        <v>72</v>
      </c>
      <c r="H10" s="116">
        <v>0</v>
      </c>
      <c r="I10" s="116">
        <v>1059</v>
      </c>
      <c r="J10" s="116">
        <v>1412</v>
      </c>
      <c r="K10" s="26">
        <v>2023</v>
      </c>
      <c r="L10" s="115">
        <v>269</v>
      </c>
      <c r="M10" s="116">
        <v>130</v>
      </c>
      <c r="N10" s="116">
        <v>3070</v>
      </c>
      <c r="O10" s="116">
        <v>11178</v>
      </c>
      <c r="P10" s="116">
        <v>5055</v>
      </c>
      <c r="Q10" s="116">
        <v>542967</v>
      </c>
      <c r="R10" s="116">
        <v>1737</v>
      </c>
      <c r="S10" s="116">
        <v>1392</v>
      </c>
      <c r="T10" s="116">
        <v>30192</v>
      </c>
      <c r="U10" s="26">
        <v>2023</v>
      </c>
      <c r="V10" s="115">
        <v>4615</v>
      </c>
      <c r="W10" s="116">
        <v>596</v>
      </c>
      <c r="X10" s="116">
        <v>5330</v>
      </c>
      <c r="Y10" s="116">
        <v>7078</v>
      </c>
      <c r="Z10" s="116">
        <v>100</v>
      </c>
      <c r="AA10" s="116">
        <v>552</v>
      </c>
      <c r="AB10" s="116">
        <v>330</v>
      </c>
      <c r="AC10" s="116">
        <v>182</v>
      </c>
      <c r="AD10" s="8"/>
    </row>
    <row r="11" spans="1:31" s="132" customFormat="1" ht="30" customHeight="1">
      <c r="A11" s="133">
        <v>2024</v>
      </c>
      <c r="B11" s="129">
        <f>SUM(B12:B23)</f>
        <v>619770</v>
      </c>
      <c r="C11" s="130">
        <f>SUM(C12:C23)</f>
        <v>58428</v>
      </c>
      <c r="D11" s="130">
        <f>SUM(D12:D23)</f>
        <v>13949</v>
      </c>
      <c r="E11" s="130">
        <f>SUM(E12:E23)</f>
        <v>0</v>
      </c>
      <c r="F11" s="130">
        <f t="shared" ref="F11:AC11" si="0">SUM(F12:F23)</f>
        <v>349</v>
      </c>
      <c r="G11" s="130">
        <f t="shared" si="0"/>
        <v>57</v>
      </c>
      <c r="H11" s="130">
        <f t="shared" si="0"/>
        <v>0</v>
      </c>
      <c r="I11" s="130">
        <f t="shared" si="0"/>
        <v>1009</v>
      </c>
      <c r="J11" s="130">
        <f t="shared" si="0"/>
        <v>179</v>
      </c>
      <c r="K11" s="133">
        <v>2024</v>
      </c>
      <c r="L11" s="129">
        <f t="shared" si="0"/>
        <v>233</v>
      </c>
      <c r="M11" s="130">
        <f t="shared" si="0"/>
        <v>118</v>
      </c>
      <c r="N11" s="130">
        <f t="shared" si="0"/>
        <v>4008</v>
      </c>
      <c r="O11" s="130">
        <f t="shared" si="0"/>
        <v>12657</v>
      </c>
      <c r="P11" s="130">
        <f t="shared" si="0"/>
        <v>5005</v>
      </c>
      <c r="Q11" s="130">
        <f t="shared" si="0"/>
        <v>469167</v>
      </c>
      <c r="R11" s="130">
        <f t="shared" si="0"/>
        <v>1367</v>
      </c>
      <c r="S11" s="130">
        <f t="shared" si="0"/>
        <v>1348</v>
      </c>
      <c r="T11" s="130">
        <f t="shared" si="0"/>
        <v>35344</v>
      </c>
      <c r="U11" s="133">
        <v>2024</v>
      </c>
      <c r="V11" s="129">
        <f t="shared" si="0"/>
        <v>4122</v>
      </c>
      <c r="W11" s="130">
        <f t="shared" si="0"/>
        <v>723</v>
      </c>
      <c r="X11" s="130">
        <f t="shared" si="0"/>
        <v>4794</v>
      </c>
      <c r="Y11" s="130">
        <f t="shared" si="0"/>
        <v>5766</v>
      </c>
      <c r="Z11" s="130">
        <f t="shared" si="0"/>
        <v>106</v>
      </c>
      <c r="AA11" s="130">
        <f t="shared" si="0"/>
        <v>533</v>
      </c>
      <c r="AB11" s="130">
        <f t="shared" si="0"/>
        <v>341</v>
      </c>
      <c r="AC11" s="130">
        <f t="shared" si="0"/>
        <v>167</v>
      </c>
      <c r="AD11" s="131"/>
    </row>
    <row r="12" spans="1:31" s="1" customFormat="1" ht="30" customHeight="1">
      <c r="A12" s="26" t="s">
        <v>293</v>
      </c>
      <c r="B12" s="115">
        <v>46768</v>
      </c>
      <c r="C12" s="116">
        <v>4893</v>
      </c>
      <c r="D12" s="116">
        <v>1349</v>
      </c>
      <c r="E12" s="116">
        <v>0</v>
      </c>
      <c r="F12" s="116">
        <v>49</v>
      </c>
      <c r="G12" s="116">
        <v>9</v>
      </c>
      <c r="H12" s="116">
        <v>0</v>
      </c>
      <c r="I12" s="116">
        <v>87</v>
      </c>
      <c r="J12" s="116">
        <v>20</v>
      </c>
      <c r="K12" s="26" t="s">
        <v>294</v>
      </c>
      <c r="L12" s="115">
        <v>27</v>
      </c>
      <c r="M12" s="116">
        <v>17</v>
      </c>
      <c r="N12" s="116">
        <v>303</v>
      </c>
      <c r="O12" s="116">
        <v>772</v>
      </c>
      <c r="P12" s="116">
        <v>388</v>
      </c>
      <c r="Q12" s="116">
        <v>34267</v>
      </c>
      <c r="R12" s="116">
        <v>134</v>
      </c>
      <c r="S12" s="116">
        <v>135</v>
      </c>
      <c r="T12" s="116">
        <v>2694</v>
      </c>
      <c r="U12" s="26" t="s">
        <v>294</v>
      </c>
      <c r="V12" s="115">
        <v>384</v>
      </c>
      <c r="W12" s="116">
        <v>66</v>
      </c>
      <c r="X12" s="116">
        <v>480</v>
      </c>
      <c r="Y12" s="116">
        <v>571</v>
      </c>
      <c r="Z12" s="116">
        <v>11</v>
      </c>
      <c r="AA12" s="116">
        <v>55</v>
      </c>
      <c r="AB12" s="116">
        <v>36</v>
      </c>
      <c r="AC12" s="116">
        <v>21</v>
      </c>
      <c r="AD12" s="8"/>
    </row>
    <row r="13" spans="1:31" s="1" customFormat="1" ht="30" customHeight="1">
      <c r="A13" s="26" t="s">
        <v>295</v>
      </c>
      <c r="B13" s="115">
        <v>48748</v>
      </c>
      <c r="C13" s="116">
        <v>4743</v>
      </c>
      <c r="D13" s="116">
        <v>1140</v>
      </c>
      <c r="E13" s="116">
        <v>0</v>
      </c>
      <c r="F13" s="116">
        <v>52</v>
      </c>
      <c r="G13" s="116">
        <v>9</v>
      </c>
      <c r="H13" s="116">
        <v>0</v>
      </c>
      <c r="I13" s="116">
        <v>94</v>
      </c>
      <c r="J13" s="116">
        <v>20</v>
      </c>
      <c r="K13" s="26" t="s">
        <v>295</v>
      </c>
      <c r="L13" s="115">
        <v>28</v>
      </c>
      <c r="M13" s="116">
        <v>14</v>
      </c>
      <c r="N13" s="116">
        <v>283</v>
      </c>
      <c r="O13" s="116">
        <v>783</v>
      </c>
      <c r="P13" s="116">
        <v>337</v>
      </c>
      <c r="Q13" s="116">
        <v>36749</v>
      </c>
      <c r="R13" s="116">
        <v>127</v>
      </c>
      <c r="S13" s="116">
        <v>144</v>
      </c>
      <c r="T13" s="116">
        <v>2644</v>
      </c>
      <c r="U13" s="26" t="s">
        <v>295</v>
      </c>
      <c r="V13" s="115">
        <v>371</v>
      </c>
      <c r="W13" s="116">
        <v>69</v>
      </c>
      <c r="X13" s="116">
        <v>488</v>
      </c>
      <c r="Y13" s="116">
        <v>523</v>
      </c>
      <c r="Z13" s="116">
        <v>11</v>
      </c>
      <c r="AA13" s="116">
        <v>62</v>
      </c>
      <c r="AB13" s="116">
        <v>37</v>
      </c>
      <c r="AC13" s="116">
        <v>20</v>
      </c>
      <c r="AD13" s="8"/>
    </row>
    <row r="14" spans="1:31" s="1" customFormat="1" ht="30" customHeight="1">
      <c r="A14" s="26" t="s">
        <v>296</v>
      </c>
      <c r="B14" s="115">
        <v>58200</v>
      </c>
      <c r="C14" s="116">
        <v>4302</v>
      </c>
      <c r="D14" s="116">
        <v>1272</v>
      </c>
      <c r="E14" s="116">
        <v>0</v>
      </c>
      <c r="F14" s="116">
        <v>44</v>
      </c>
      <c r="G14" s="116">
        <v>7</v>
      </c>
      <c r="H14" s="116">
        <v>0</v>
      </c>
      <c r="I14" s="116">
        <v>83</v>
      </c>
      <c r="J14" s="116">
        <v>16</v>
      </c>
      <c r="K14" s="26" t="s">
        <v>296</v>
      </c>
      <c r="L14" s="115">
        <v>25</v>
      </c>
      <c r="M14" s="116">
        <v>13</v>
      </c>
      <c r="N14" s="116">
        <v>291</v>
      </c>
      <c r="O14" s="116">
        <v>767</v>
      </c>
      <c r="P14" s="116">
        <v>378</v>
      </c>
      <c r="Q14" s="116">
        <v>46584</v>
      </c>
      <c r="R14" s="116">
        <v>120</v>
      </c>
      <c r="S14" s="116">
        <v>128</v>
      </c>
      <c r="T14" s="116">
        <v>2628</v>
      </c>
      <c r="U14" s="26" t="s">
        <v>296</v>
      </c>
      <c r="V14" s="115">
        <v>357</v>
      </c>
      <c r="W14" s="116">
        <v>52</v>
      </c>
      <c r="X14" s="116">
        <v>475</v>
      </c>
      <c r="Y14" s="116">
        <v>547</v>
      </c>
      <c r="Z14" s="116">
        <v>10</v>
      </c>
      <c r="AA14" s="116">
        <v>55</v>
      </c>
      <c r="AB14" s="116">
        <v>30</v>
      </c>
      <c r="AC14" s="116">
        <v>16</v>
      </c>
      <c r="AD14" s="8"/>
    </row>
    <row r="15" spans="1:31" s="1" customFormat="1" ht="30" customHeight="1">
      <c r="A15" s="26" t="s">
        <v>297</v>
      </c>
      <c r="B15" s="115">
        <v>57446</v>
      </c>
      <c r="C15" s="116">
        <v>4698</v>
      </c>
      <c r="D15" s="116">
        <v>1042</v>
      </c>
      <c r="E15" s="116">
        <v>0</v>
      </c>
      <c r="F15" s="116">
        <v>33</v>
      </c>
      <c r="G15" s="116">
        <v>5</v>
      </c>
      <c r="H15" s="116">
        <v>0</v>
      </c>
      <c r="I15" s="116">
        <v>94</v>
      </c>
      <c r="J15" s="116">
        <v>15</v>
      </c>
      <c r="K15" s="26" t="s">
        <v>297</v>
      </c>
      <c r="L15" s="115">
        <v>21</v>
      </c>
      <c r="M15" s="116">
        <v>11</v>
      </c>
      <c r="N15" s="116">
        <v>330</v>
      </c>
      <c r="O15" s="116">
        <v>852</v>
      </c>
      <c r="P15" s="116">
        <v>453</v>
      </c>
      <c r="Q15" s="116">
        <v>45653</v>
      </c>
      <c r="R15" s="116">
        <v>121</v>
      </c>
      <c r="S15" s="116">
        <v>105</v>
      </c>
      <c r="T15" s="116">
        <v>2567</v>
      </c>
      <c r="U15" s="26" t="s">
        <v>297</v>
      </c>
      <c r="V15" s="115">
        <v>356</v>
      </c>
      <c r="W15" s="116">
        <v>40</v>
      </c>
      <c r="X15" s="116">
        <v>421</v>
      </c>
      <c r="Y15" s="116">
        <v>526</v>
      </c>
      <c r="Z15" s="116">
        <v>9</v>
      </c>
      <c r="AA15" s="116">
        <v>52</v>
      </c>
      <c r="AB15" s="116">
        <v>28</v>
      </c>
      <c r="AC15" s="116">
        <v>14</v>
      </c>
      <c r="AD15" s="8"/>
    </row>
    <row r="16" spans="1:31" s="1" customFormat="1" ht="30" customHeight="1">
      <c r="A16" s="26" t="s">
        <v>298</v>
      </c>
      <c r="B16" s="115">
        <v>55851</v>
      </c>
      <c r="C16" s="116">
        <v>4820</v>
      </c>
      <c r="D16" s="116">
        <v>1108</v>
      </c>
      <c r="E16" s="116">
        <v>0</v>
      </c>
      <c r="F16" s="116">
        <v>21</v>
      </c>
      <c r="G16" s="116">
        <v>4</v>
      </c>
      <c r="H16" s="116">
        <v>0</v>
      </c>
      <c r="I16" s="116">
        <v>97</v>
      </c>
      <c r="J16" s="116">
        <v>12</v>
      </c>
      <c r="K16" s="26" t="s">
        <v>298</v>
      </c>
      <c r="L16" s="115">
        <v>13</v>
      </c>
      <c r="M16" s="116">
        <v>6</v>
      </c>
      <c r="N16" s="116">
        <v>315</v>
      </c>
      <c r="O16" s="116">
        <v>925</v>
      </c>
      <c r="P16" s="116">
        <v>408</v>
      </c>
      <c r="Q16" s="116">
        <v>43849</v>
      </c>
      <c r="R16" s="116">
        <v>100</v>
      </c>
      <c r="S16" s="116">
        <v>90</v>
      </c>
      <c r="T16" s="116">
        <v>2807</v>
      </c>
      <c r="U16" s="26" t="s">
        <v>298</v>
      </c>
      <c r="V16" s="115">
        <v>332</v>
      </c>
      <c r="W16" s="116">
        <v>34</v>
      </c>
      <c r="X16" s="116">
        <v>364</v>
      </c>
      <c r="Y16" s="116">
        <v>466</v>
      </c>
      <c r="Z16" s="116">
        <v>7</v>
      </c>
      <c r="AA16" s="116">
        <v>41</v>
      </c>
      <c r="AB16" s="116">
        <v>21</v>
      </c>
      <c r="AC16" s="116">
        <v>11</v>
      </c>
      <c r="AD16" s="8"/>
    </row>
    <row r="17" spans="1:31" s="1" customFormat="1" ht="30" customHeight="1">
      <c r="A17" s="26" t="s">
        <v>299</v>
      </c>
      <c r="B17" s="115">
        <v>49684</v>
      </c>
      <c r="C17" s="116">
        <v>5134</v>
      </c>
      <c r="D17" s="116">
        <v>1210</v>
      </c>
      <c r="E17" s="116">
        <v>0</v>
      </c>
      <c r="F17" s="116">
        <v>19</v>
      </c>
      <c r="G17" s="116">
        <v>3</v>
      </c>
      <c r="H17" s="116">
        <v>0</v>
      </c>
      <c r="I17" s="116">
        <v>87</v>
      </c>
      <c r="J17" s="116">
        <v>13</v>
      </c>
      <c r="K17" s="26" t="s">
        <v>299</v>
      </c>
      <c r="L17" s="115">
        <v>13</v>
      </c>
      <c r="M17" s="116">
        <v>5</v>
      </c>
      <c r="N17" s="116">
        <v>323</v>
      </c>
      <c r="O17" s="116">
        <v>1243</v>
      </c>
      <c r="P17" s="116">
        <v>434</v>
      </c>
      <c r="Q17" s="116">
        <v>36594</v>
      </c>
      <c r="R17" s="116">
        <v>104</v>
      </c>
      <c r="S17" s="116">
        <v>95</v>
      </c>
      <c r="T17" s="116">
        <v>3058</v>
      </c>
      <c r="U17" s="26" t="s">
        <v>299</v>
      </c>
      <c r="V17" s="115">
        <v>375</v>
      </c>
      <c r="W17" s="116">
        <v>36</v>
      </c>
      <c r="X17" s="116">
        <v>352</v>
      </c>
      <c r="Y17" s="116">
        <v>511</v>
      </c>
      <c r="Z17" s="116">
        <v>7</v>
      </c>
      <c r="AA17" s="116">
        <v>36</v>
      </c>
      <c r="AB17" s="116">
        <v>21</v>
      </c>
      <c r="AC17" s="116">
        <v>11</v>
      </c>
      <c r="AD17" s="8"/>
    </row>
    <row r="18" spans="1:31" s="1" customFormat="1" ht="30" customHeight="1">
      <c r="A18" s="26" t="s">
        <v>300</v>
      </c>
      <c r="B18" s="115">
        <v>48923</v>
      </c>
      <c r="C18" s="116">
        <v>5561</v>
      </c>
      <c r="D18" s="116">
        <v>1268</v>
      </c>
      <c r="E18" s="116">
        <v>0</v>
      </c>
      <c r="F18" s="116">
        <v>19</v>
      </c>
      <c r="G18" s="116">
        <v>3</v>
      </c>
      <c r="H18" s="116">
        <v>0</v>
      </c>
      <c r="I18" s="116">
        <v>81</v>
      </c>
      <c r="J18" s="116">
        <v>14</v>
      </c>
      <c r="K18" s="26" t="s">
        <v>300</v>
      </c>
      <c r="L18" s="115">
        <v>18</v>
      </c>
      <c r="M18" s="116">
        <v>5</v>
      </c>
      <c r="N18" s="116">
        <v>340</v>
      </c>
      <c r="O18" s="116">
        <v>1438</v>
      </c>
      <c r="P18" s="116">
        <v>505</v>
      </c>
      <c r="Q18" s="116">
        <v>34550</v>
      </c>
      <c r="R18" s="116">
        <v>110</v>
      </c>
      <c r="S18" s="116">
        <v>114</v>
      </c>
      <c r="T18" s="116">
        <v>3553</v>
      </c>
      <c r="U18" s="26" t="s">
        <v>300</v>
      </c>
      <c r="V18" s="115">
        <v>349</v>
      </c>
      <c r="W18" s="116">
        <v>45</v>
      </c>
      <c r="X18" s="116">
        <v>366</v>
      </c>
      <c r="Y18" s="116">
        <v>500</v>
      </c>
      <c r="Z18" s="116">
        <v>8</v>
      </c>
      <c r="AA18" s="116">
        <v>37</v>
      </c>
      <c r="AB18" s="116">
        <v>27</v>
      </c>
      <c r="AC18" s="116">
        <v>12</v>
      </c>
      <c r="AD18" s="8"/>
    </row>
    <row r="19" spans="1:31" s="1" customFormat="1" ht="30" customHeight="1">
      <c r="A19" s="26" t="s">
        <v>301</v>
      </c>
      <c r="B19" s="115">
        <v>49456</v>
      </c>
      <c r="C19" s="116">
        <v>5573</v>
      </c>
      <c r="D19" s="116">
        <v>1020</v>
      </c>
      <c r="E19" s="116">
        <v>0</v>
      </c>
      <c r="F19" s="116">
        <v>28</v>
      </c>
      <c r="G19" s="116">
        <v>4</v>
      </c>
      <c r="H19" s="116">
        <v>0</v>
      </c>
      <c r="I19" s="116">
        <v>87</v>
      </c>
      <c r="J19" s="116">
        <v>18</v>
      </c>
      <c r="K19" s="26" t="s">
        <v>301</v>
      </c>
      <c r="L19" s="115">
        <v>21</v>
      </c>
      <c r="M19" s="116">
        <v>5</v>
      </c>
      <c r="N19" s="116">
        <v>356</v>
      </c>
      <c r="O19" s="116">
        <v>1593</v>
      </c>
      <c r="P19" s="116">
        <v>388</v>
      </c>
      <c r="Q19" s="116">
        <v>35413</v>
      </c>
      <c r="R19" s="116">
        <v>117</v>
      </c>
      <c r="S19" s="116">
        <v>122</v>
      </c>
      <c r="T19" s="116">
        <v>3457</v>
      </c>
      <c r="U19" s="26" t="s">
        <v>301</v>
      </c>
      <c r="V19" s="115">
        <v>314</v>
      </c>
      <c r="W19" s="116">
        <v>53</v>
      </c>
      <c r="X19" s="116">
        <v>379</v>
      </c>
      <c r="Y19" s="116">
        <v>411</v>
      </c>
      <c r="Z19" s="116">
        <v>9</v>
      </c>
      <c r="AA19" s="116">
        <v>40</v>
      </c>
      <c r="AB19" s="116">
        <v>33</v>
      </c>
      <c r="AC19" s="116">
        <v>15</v>
      </c>
      <c r="AD19" s="8"/>
    </row>
    <row r="20" spans="1:31" s="1" customFormat="1" ht="30" customHeight="1">
      <c r="A20" s="26" t="s">
        <v>302</v>
      </c>
      <c r="B20" s="115">
        <v>48481</v>
      </c>
      <c r="C20" s="116">
        <v>5336</v>
      </c>
      <c r="D20" s="116">
        <v>1056</v>
      </c>
      <c r="E20" s="116">
        <v>0</v>
      </c>
      <c r="F20" s="116">
        <v>21</v>
      </c>
      <c r="G20" s="116">
        <v>3</v>
      </c>
      <c r="H20" s="116">
        <v>0</v>
      </c>
      <c r="I20" s="116">
        <v>73</v>
      </c>
      <c r="J20" s="116">
        <v>16</v>
      </c>
      <c r="K20" s="26" t="s">
        <v>302</v>
      </c>
      <c r="L20" s="115">
        <v>21</v>
      </c>
      <c r="M20" s="116">
        <v>5</v>
      </c>
      <c r="N20" s="116">
        <v>311</v>
      </c>
      <c r="O20" s="116">
        <v>1460</v>
      </c>
      <c r="P20" s="116">
        <v>381</v>
      </c>
      <c r="Q20" s="116">
        <v>35458</v>
      </c>
      <c r="R20" s="116">
        <v>103</v>
      </c>
      <c r="S20" s="116">
        <v>99</v>
      </c>
      <c r="T20" s="116">
        <v>2982</v>
      </c>
      <c r="U20" s="26" t="s">
        <v>302</v>
      </c>
      <c r="V20" s="115">
        <v>319</v>
      </c>
      <c r="W20" s="116">
        <v>64</v>
      </c>
      <c r="X20" s="116">
        <v>332</v>
      </c>
      <c r="Y20" s="116">
        <v>344</v>
      </c>
      <c r="Z20" s="116">
        <v>10</v>
      </c>
      <c r="AA20" s="116">
        <v>43</v>
      </c>
      <c r="AB20" s="116">
        <v>31</v>
      </c>
      <c r="AC20" s="116">
        <v>13</v>
      </c>
      <c r="AD20" s="8"/>
    </row>
    <row r="21" spans="1:31" s="1" customFormat="1" ht="30" customHeight="1">
      <c r="A21" s="26" t="s">
        <v>303</v>
      </c>
      <c r="B21" s="115">
        <v>49217</v>
      </c>
      <c r="C21" s="116">
        <v>4689</v>
      </c>
      <c r="D21" s="116">
        <v>1165</v>
      </c>
      <c r="E21" s="116">
        <v>0</v>
      </c>
      <c r="F21" s="116">
        <v>18</v>
      </c>
      <c r="G21" s="116">
        <v>3</v>
      </c>
      <c r="H21" s="116">
        <v>0</v>
      </c>
      <c r="I21" s="116">
        <v>55</v>
      </c>
      <c r="J21" s="116">
        <v>11</v>
      </c>
      <c r="K21" s="26" t="s">
        <v>303</v>
      </c>
      <c r="L21" s="115">
        <v>15</v>
      </c>
      <c r="M21" s="116">
        <v>7</v>
      </c>
      <c r="N21" s="116">
        <v>359</v>
      </c>
      <c r="O21" s="116">
        <v>1116</v>
      </c>
      <c r="P21" s="116">
        <v>423</v>
      </c>
      <c r="Q21" s="116">
        <v>36895</v>
      </c>
      <c r="R21" s="116">
        <v>94</v>
      </c>
      <c r="S21" s="116">
        <v>90</v>
      </c>
      <c r="T21" s="116">
        <v>3102</v>
      </c>
      <c r="U21" s="26" t="s">
        <v>303</v>
      </c>
      <c r="V21" s="115">
        <v>323</v>
      </c>
      <c r="W21" s="116">
        <v>77</v>
      </c>
      <c r="X21" s="116">
        <v>324</v>
      </c>
      <c r="Y21" s="116">
        <v>380</v>
      </c>
      <c r="Z21" s="116">
        <v>7</v>
      </c>
      <c r="AA21" s="116">
        <v>32</v>
      </c>
      <c r="AB21" s="116">
        <v>22</v>
      </c>
      <c r="AC21" s="116">
        <v>10</v>
      </c>
      <c r="AD21" s="8"/>
    </row>
    <row r="22" spans="1:31" s="1" customFormat="1" ht="30" customHeight="1">
      <c r="A22" s="26" t="s">
        <v>304</v>
      </c>
      <c r="B22" s="115">
        <v>56815</v>
      </c>
      <c r="C22" s="116">
        <v>4599</v>
      </c>
      <c r="D22" s="116">
        <v>1123</v>
      </c>
      <c r="E22" s="116">
        <v>0</v>
      </c>
      <c r="F22" s="116">
        <v>21</v>
      </c>
      <c r="G22" s="116">
        <v>3</v>
      </c>
      <c r="H22" s="116">
        <v>0</v>
      </c>
      <c r="I22" s="116">
        <v>79</v>
      </c>
      <c r="J22" s="116">
        <v>11</v>
      </c>
      <c r="K22" s="26" t="s">
        <v>304</v>
      </c>
      <c r="L22" s="115">
        <v>14</v>
      </c>
      <c r="M22" s="116">
        <v>14</v>
      </c>
      <c r="N22" s="116">
        <v>379</v>
      </c>
      <c r="O22" s="116">
        <v>941</v>
      </c>
      <c r="P22" s="116">
        <v>471</v>
      </c>
      <c r="Q22" s="116">
        <v>44882</v>
      </c>
      <c r="R22" s="116">
        <v>110</v>
      </c>
      <c r="S22" s="116">
        <v>100</v>
      </c>
      <c r="T22" s="116">
        <v>2843</v>
      </c>
      <c r="U22" s="26" t="s">
        <v>304</v>
      </c>
      <c r="V22" s="115">
        <v>319</v>
      </c>
      <c r="W22" s="116">
        <v>90</v>
      </c>
      <c r="X22" s="116">
        <v>370</v>
      </c>
      <c r="Y22" s="116">
        <v>366</v>
      </c>
      <c r="Z22" s="116">
        <v>8</v>
      </c>
      <c r="AA22" s="116">
        <v>37</v>
      </c>
      <c r="AB22" s="116">
        <v>24</v>
      </c>
      <c r="AC22" s="116">
        <v>11</v>
      </c>
      <c r="AD22" s="8"/>
    </row>
    <row r="23" spans="1:31" s="1" customFormat="1" ht="30" customHeight="1" thickBot="1">
      <c r="A23" s="106" t="s">
        <v>305</v>
      </c>
      <c r="B23" s="200">
        <v>50181</v>
      </c>
      <c r="C23" s="201">
        <v>4080</v>
      </c>
      <c r="D23" s="201">
        <v>1196</v>
      </c>
      <c r="E23" s="201">
        <v>0</v>
      </c>
      <c r="F23" s="201">
        <v>24</v>
      </c>
      <c r="G23" s="201">
        <v>4</v>
      </c>
      <c r="H23" s="201">
        <v>0</v>
      </c>
      <c r="I23" s="201">
        <v>92</v>
      </c>
      <c r="J23" s="201">
        <v>13</v>
      </c>
      <c r="K23" s="106" t="s">
        <v>305</v>
      </c>
      <c r="L23" s="200">
        <v>17</v>
      </c>
      <c r="M23" s="201">
        <v>16</v>
      </c>
      <c r="N23" s="201">
        <v>418</v>
      </c>
      <c r="O23" s="201">
        <v>767</v>
      </c>
      <c r="P23" s="201">
        <v>439</v>
      </c>
      <c r="Q23" s="201">
        <v>38273</v>
      </c>
      <c r="R23" s="201">
        <v>127</v>
      </c>
      <c r="S23" s="201">
        <v>126</v>
      </c>
      <c r="T23" s="201">
        <v>3009</v>
      </c>
      <c r="U23" s="106" t="s">
        <v>305</v>
      </c>
      <c r="V23" s="200">
        <v>323</v>
      </c>
      <c r="W23" s="201">
        <v>97</v>
      </c>
      <c r="X23" s="201">
        <v>443</v>
      </c>
      <c r="Y23" s="201">
        <v>621</v>
      </c>
      <c r="Z23" s="201">
        <v>9</v>
      </c>
      <c r="AA23" s="201">
        <v>43</v>
      </c>
      <c r="AB23" s="201">
        <v>31</v>
      </c>
      <c r="AC23" s="201">
        <v>13</v>
      </c>
      <c r="AD23" s="8"/>
    </row>
    <row r="24" spans="1:31" s="278" customFormat="1" ht="17.100000000000001" customHeight="1">
      <c r="A24" s="503" t="s">
        <v>306</v>
      </c>
      <c r="B24" s="503"/>
      <c r="C24" s="503"/>
      <c r="D24" s="503"/>
      <c r="E24" s="503"/>
      <c r="F24" s="503"/>
      <c r="G24" s="503"/>
      <c r="H24" s="503"/>
      <c r="I24" s="503"/>
      <c r="J24" s="503"/>
      <c r="K24" s="510" t="s">
        <v>307</v>
      </c>
      <c r="L24" s="510"/>
      <c r="M24" s="510"/>
      <c r="N24" s="510"/>
      <c r="O24" s="276"/>
      <c r="P24" s="276"/>
      <c r="Q24" s="276"/>
      <c r="R24" s="276"/>
      <c r="S24" s="276"/>
      <c r="T24" s="276"/>
      <c r="U24" s="510" t="s">
        <v>307</v>
      </c>
      <c r="V24" s="510"/>
      <c r="W24" s="510"/>
      <c r="X24" s="510"/>
      <c r="Y24" s="276"/>
      <c r="Z24" s="276"/>
      <c r="AA24" s="276"/>
      <c r="AB24" s="276"/>
      <c r="AC24" s="276"/>
      <c r="AD24" s="277"/>
    </row>
    <row r="25" spans="1:31" s="14" customFormat="1" ht="20.100000000000001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15"/>
      <c r="AE25" s="15"/>
    </row>
    <row r="26" spans="1:31" s="13" customFormat="1" ht="21.9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12"/>
      <c r="AE26" s="12"/>
    </row>
    <row r="27" spans="1:31" s="2" customFormat="1" ht="1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31" ht="21.95" customHeight="1">
      <c r="AD28" s="9"/>
    </row>
    <row r="29" spans="1:31" ht="21.95" customHeight="1">
      <c r="AD29" s="9"/>
    </row>
    <row r="30" spans="1:31" ht="18" customHeight="1">
      <c r="AD30" s="8"/>
    </row>
    <row r="31" spans="1:31" ht="18" customHeight="1">
      <c r="AD31" s="8"/>
    </row>
    <row r="32" spans="1:31" s="2" customFormat="1" ht="17.100000000000001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</sheetData>
  <mergeCells count="9">
    <mergeCell ref="A24:J24"/>
    <mergeCell ref="U1:AC1"/>
    <mergeCell ref="U2:AC2"/>
    <mergeCell ref="K1:T1"/>
    <mergeCell ref="K2:T2"/>
    <mergeCell ref="A1:J1"/>
    <mergeCell ref="A2:J2"/>
    <mergeCell ref="K24:N24"/>
    <mergeCell ref="U24:X2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86" pageOrder="overThenDown" orientation="portrait" r:id="rId1"/>
  <headerFooter scaleWithDoc="0" alignWithMargins="0"/>
  <colBreaks count="2" manualBreakCount="2">
    <brk id="10" max="1048575" man="1"/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29"/>
  <sheetViews>
    <sheetView view="pageBreakPreview" zoomScaleSheetLayoutView="100" workbookViewId="0">
      <selection activeCell="G15" sqref="G15"/>
    </sheetView>
  </sheetViews>
  <sheetFormatPr defaultColWidth="8.88671875" defaultRowHeight="13.5"/>
  <cols>
    <col min="1" max="1" width="8.77734375" style="5" customWidth="1"/>
    <col min="2" max="7" width="12.21875" style="5" customWidth="1"/>
    <col min="8" max="12" width="5.109375" style="5" customWidth="1"/>
    <col min="13" max="13" width="14" style="5" customWidth="1"/>
    <col min="14" max="20" width="5.109375" style="5" customWidth="1"/>
    <col min="21" max="21" width="6.33203125" style="5" customWidth="1"/>
    <col min="22" max="22" width="3.77734375" style="5" customWidth="1"/>
    <col min="23" max="26" width="5.77734375" style="5" customWidth="1"/>
    <col min="27" max="16384" width="8.88671875" style="5"/>
  </cols>
  <sheetData>
    <row r="1" spans="1:23" ht="12.95" customHeight="1">
      <c r="A1" s="280"/>
      <c r="B1" s="280"/>
      <c r="C1" s="280"/>
      <c r="D1" s="280"/>
      <c r="E1" s="280"/>
      <c r="F1" s="280"/>
      <c r="G1" s="280"/>
    </row>
    <row r="2" spans="1:23" ht="30" customHeight="1">
      <c r="A2" s="513" t="s">
        <v>309</v>
      </c>
      <c r="B2" s="513"/>
      <c r="C2" s="513"/>
      <c r="D2" s="513"/>
      <c r="E2" s="513"/>
      <c r="F2" s="513"/>
      <c r="G2" s="513"/>
    </row>
    <row r="3" spans="1:23" s="13" customFormat="1" ht="24.95" customHeight="1">
      <c r="A3" s="491" t="s">
        <v>110</v>
      </c>
      <c r="B3" s="491"/>
      <c r="C3" s="491"/>
      <c r="D3" s="491"/>
      <c r="E3" s="491"/>
      <c r="F3" s="491"/>
      <c r="G3" s="491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"/>
      <c r="W3" s="12"/>
    </row>
    <row r="4" spans="1:23" s="2" customFormat="1" ht="18" customHeight="1" thickBot="1">
      <c r="A4" s="53" t="s">
        <v>310</v>
      </c>
      <c r="B4" s="53"/>
      <c r="C4" s="53"/>
      <c r="D4" s="53"/>
      <c r="E4" s="53"/>
      <c r="F4" s="499" t="s">
        <v>311</v>
      </c>
      <c r="G4" s="499"/>
      <c r="H4" s="6"/>
    </row>
    <row r="5" spans="1:23" s="7" customFormat="1" ht="25.5" customHeight="1">
      <c r="A5" s="287" t="s">
        <v>312</v>
      </c>
      <c r="B5" s="514" t="s">
        <v>539</v>
      </c>
      <c r="C5" s="515"/>
      <c r="D5" s="514" t="s">
        <v>540</v>
      </c>
      <c r="E5" s="515"/>
      <c r="F5" s="514" t="s">
        <v>541</v>
      </c>
      <c r="G5" s="516"/>
      <c r="H5" s="8"/>
    </row>
    <row r="6" spans="1:23" s="7" customFormat="1" ht="20.100000000000001" customHeight="1">
      <c r="A6" s="511" t="s">
        <v>315</v>
      </c>
      <c r="B6" s="281" t="s">
        <v>313</v>
      </c>
      <c r="C6" s="281" t="s">
        <v>314</v>
      </c>
      <c r="D6" s="281" t="s">
        <v>313</v>
      </c>
      <c r="E6" s="281" t="s">
        <v>314</v>
      </c>
      <c r="F6" s="281" t="s">
        <v>313</v>
      </c>
      <c r="G6" s="282" t="s">
        <v>314</v>
      </c>
      <c r="H6" s="8"/>
    </row>
    <row r="7" spans="1:23" s="7" customFormat="1" ht="15.75" customHeight="1" thickBot="1">
      <c r="A7" s="512"/>
      <c r="B7" s="240" t="s">
        <v>318</v>
      </c>
      <c r="C7" s="240" t="s">
        <v>317</v>
      </c>
      <c r="D7" s="240" t="s">
        <v>318</v>
      </c>
      <c r="E7" s="240" t="s">
        <v>317</v>
      </c>
      <c r="F7" s="240" t="s">
        <v>318</v>
      </c>
      <c r="G7" s="311" t="s">
        <v>317</v>
      </c>
    </row>
    <row r="8" spans="1:23" s="7" customFormat="1" ht="32.450000000000003" hidden="1" customHeight="1">
      <c r="A8" s="17">
        <v>2016</v>
      </c>
      <c r="B8" s="35">
        <v>1</v>
      </c>
      <c r="C8" s="29">
        <v>25677</v>
      </c>
      <c r="D8" s="29">
        <v>32</v>
      </c>
      <c r="E8" s="29">
        <v>15467</v>
      </c>
      <c r="F8" s="29">
        <v>39</v>
      </c>
      <c r="G8" s="29">
        <v>18260</v>
      </c>
    </row>
    <row r="9" spans="1:23" s="7" customFormat="1" ht="32.450000000000003" hidden="1" customHeight="1">
      <c r="A9" s="17">
        <v>2017</v>
      </c>
      <c r="B9" s="35">
        <v>1</v>
      </c>
      <c r="C9" s="29">
        <v>29203</v>
      </c>
      <c r="D9" s="29">
        <v>32</v>
      </c>
      <c r="E9" s="29">
        <v>13748</v>
      </c>
      <c r="F9" s="29">
        <v>40</v>
      </c>
      <c r="G9" s="29">
        <v>17098</v>
      </c>
    </row>
    <row r="10" spans="1:23" s="7" customFormat="1" ht="32.450000000000003" hidden="1" customHeight="1">
      <c r="A10" s="17">
        <v>2018</v>
      </c>
      <c r="B10" s="35">
        <v>1</v>
      </c>
      <c r="C10" s="29">
        <v>35919</v>
      </c>
      <c r="D10" s="29">
        <v>32</v>
      </c>
      <c r="E10" s="29">
        <v>13662</v>
      </c>
      <c r="F10" s="29">
        <v>39</v>
      </c>
      <c r="G10" s="29">
        <v>15950</v>
      </c>
    </row>
    <row r="11" spans="1:23" s="7" customFormat="1" ht="32.450000000000003" customHeight="1">
      <c r="A11" s="17">
        <v>2019</v>
      </c>
      <c r="B11" s="35">
        <v>1</v>
      </c>
      <c r="C11" s="29">
        <v>35672</v>
      </c>
      <c r="D11" s="29">
        <v>32</v>
      </c>
      <c r="E11" s="29">
        <v>14356</v>
      </c>
      <c r="F11" s="29">
        <v>39</v>
      </c>
      <c r="G11" s="29">
        <v>15726</v>
      </c>
    </row>
    <row r="12" spans="1:23" s="7" customFormat="1" ht="32.450000000000003" customHeight="1">
      <c r="A12" s="17">
        <v>2020</v>
      </c>
      <c r="B12" s="35">
        <v>1</v>
      </c>
      <c r="C12" s="29">
        <v>37117</v>
      </c>
      <c r="D12" s="29">
        <v>29</v>
      </c>
      <c r="E12" s="29">
        <v>14333</v>
      </c>
      <c r="F12" s="29">
        <v>39</v>
      </c>
      <c r="G12" s="29">
        <v>13675</v>
      </c>
    </row>
    <row r="13" spans="1:23" s="7" customFormat="1" ht="32.450000000000003" customHeight="1">
      <c r="A13" s="17">
        <v>2021</v>
      </c>
      <c r="B13" s="35">
        <v>1</v>
      </c>
      <c r="C13" s="110">
        <v>39901</v>
      </c>
      <c r="D13" s="110">
        <v>29</v>
      </c>
      <c r="E13" s="110">
        <v>14703</v>
      </c>
      <c r="F13" s="110">
        <v>39</v>
      </c>
      <c r="G13" s="110">
        <v>13190</v>
      </c>
    </row>
    <row r="14" spans="1:23" s="7" customFormat="1" ht="32.450000000000003" customHeight="1">
      <c r="A14" s="17">
        <v>2022</v>
      </c>
      <c r="B14" s="35">
        <v>1</v>
      </c>
      <c r="C14" s="110">
        <v>42977</v>
      </c>
      <c r="D14" s="110">
        <v>29</v>
      </c>
      <c r="E14" s="110">
        <v>15245</v>
      </c>
      <c r="F14" s="110">
        <v>39</v>
      </c>
      <c r="G14" s="110">
        <v>13084</v>
      </c>
    </row>
    <row r="15" spans="1:23" s="7" customFormat="1" ht="32.450000000000003" customHeight="1">
      <c r="A15" s="17">
        <v>2023</v>
      </c>
      <c r="B15" s="35">
        <v>1</v>
      </c>
      <c r="C15" s="110">
        <v>54577</v>
      </c>
      <c r="D15" s="110">
        <v>29</v>
      </c>
      <c r="E15" s="110">
        <v>30034</v>
      </c>
      <c r="F15" s="110">
        <v>39</v>
      </c>
      <c r="G15" s="110">
        <v>21576</v>
      </c>
      <c r="M15" s="228"/>
    </row>
    <row r="16" spans="1:23" s="7" customFormat="1" ht="32.450000000000003" customHeight="1">
      <c r="A16" s="18">
        <v>2024</v>
      </c>
      <c r="B16" s="35">
        <v>1</v>
      </c>
      <c r="C16" s="283">
        <f>SUM(C17:C28)</f>
        <v>72376.403999999995</v>
      </c>
      <c r="D16" s="283">
        <v>29</v>
      </c>
      <c r="E16" s="283">
        <f>SUM(E17:E28)</f>
        <v>29930</v>
      </c>
      <c r="F16" s="283">
        <v>39</v>
      </c>
      <c r="G16" s="283">
        <f>SUM(G17:G28)</f>
        <v>21685</v>
      </c>
    </row>
    <row r="17" spans="1:7" s="7" customFormat="1" ht="30" customHeight="1">
      <c r="A17" s="17" t="s">
        <v>251</v>
      </c>
      <c r="B17" s="35">
        <v>1</v>
      </c>
      <c r="C17" s="284">
        <v>9091.91</v>
      </c>
      <c r="D17" s="284">
        <v>29</v>
      </c>
      <c r="E17" s="284">
        <v>3316</v>
      </c>
      <c r="F17" s="284">
        <v>39</v>
      </c>
      <c r="G17" s="284">
        <v>1703</v>
      </c>
    </row>
    <row r="18" spans="1:7" s="7" customFormat="1" ht="30" customHeight="1">
      <c r="A18" s="17" t="s">
        <v>252</v>
      </c>
      <c r="B18" s="35">
        <v>1</v>
      </c>
      <c r="C18" s="284">
        <v>9677.3369999999995</v>
      </c>
      <c r="D18" s="284">
        <v>29</v>
      </c>
      <c r="E18" s="284">
        <v>2745</v>
      </c>
      <c r="F18" s="284">
        <v>39</v>
      </c>
      <c r="G18" s="284">
        <v>1602</v>
      </c>
    </row>
    <row r="19" spans="1:7" s="7" customFormat="1" ht="30" customHeight="1">
      <c r="A19" s="17" t="s">
        <v>253</v>
      </c>
      <c r="B19" s="35">
        <v>1</v>
      </c>
      <c r="C19" s="284">
        <v>8474.6350000000002</v>
      </c>
      <c r="D19" s="284">
        <v>29</v>
      </c>
      <c r="E19" s="284">
        <v>2719</v>
      </c>
      <c r="F19" s="284">
        <v>39</v>
      </c>
      <c r="G19" s="284">
        <v>1695</v>
      </c>
    </row>
    <row r="20" spans="1:7" s="7" customFormat="1" ht="30" customHeight="1">
      <c r="A20" s="17" t="s">
        <v>254</v>
      </c>
      <c r="B20" s="35">
        <v>1</v>
      </c>
      <c r="C20" s="284">
        <v>7736.2039999999997</v>
      </c>
      <c r="D20" s="284">
        <v>29</v>
      </c>
      <c r="E20" s="284">
        <v>3266</v>
      </c>
      <c r="F20" s="284">
        <v>39</v>
      </c>
      <c r="G20" s="284">
        <v>1742</v>
      </c>
    </row>
    <row r="21" spans="1:7" s="7" customFormat="1" ht="30" customHeight="1">
      <c r="A21" s="17" t="s">
        <v>255</v>
      </c>
      <c r="B21" s="35">
        <v>1</v>
      </c>
      <c r="C21" s="284">
        <v>5116.5820000000003</v>
      </c>
      <c r="D21" s="284">
        <v>29</v>
      </c>
      <c r="E21" s="284">
        <v>2531</v>
      </c>
      <c r="F21" s="284">
        <v>39</v>
      </c>
      <c r="G21" s="284">
        <v>1783</v>
      </c>
    </row>
    <row r="22" spans="1:7" s="7" customFormat="1" ht="30" customHeight="1">
      <c r="A22" s="17" t="s">
        <v>256</v>
      </c>
      <c r="B22" s="35">
        <v>1</v>
      </c>
      <c r="C22" s="284">
        <v>4596.9750000000004</v>
      </c>
      <c r="D22" s="284">
        <v>29</v>
      </c>
      <c r="E22" s="284">
        <v>1954</v>
      </c>
      <c r="F22" s="284">
        <v>39</v>
      </c>
      <c r="G22" s="284">
        <v>1837</v>
      </c>
    </row>
    <row r="23" spans="1:7" s="7" customFormat="1" ht="30" customHeight="1">
      <c r="A23" s="17" t="s">
        <v>257</v>
      </c>
      <c r="B23" s="35">
        <v>1</v>
      </c>
      <c r="C23" s="284">
        <v>4199.8869999999997</v>
      </c>
      <c r="D23" s="284">
        <v>29</v>
      </c>
      <c r="E23" s="284">
        <v>2079</v>
      </c>
      <c r="F23" s="284">
        <v>39</v>
      </c>
      <c r="G23" s="284">
        <v>1891</v>
      </c>
    </row>
    <row r="24" spans="1:7" s="7" customFormat="1" ht="30" customHeight="1">
      <c r="A24" s="17" t="s">
        <v>258</v>
      </c>
      <c r="B24" s="35">
        <v>1</v>
      </c>
      <c r="C24" s="284">
        <v>4286.7129999999997</v>
      </c>
      <c r="D24" s="284">
        <v>29</v>
      </c>
      <c r="E24" s="284">
        <v>1842</v>
      </c>
      <c r="F24" s="284">
        <v>39</v>
      </c>
      <c r="G24" s="284">
        <v>2183</v>
      </c>
    </row>
    <row r="25" spans="1:7" s="7" customFormat="1" ht="30" customHeight="1">
      <c r="A25" s="17" t="s">
        <v>259</v>
      </c>
      <c r="B25" s="35">
        <v>1</v>
      </c>
      <c r="C25" s="284">
        <v>4166.6930000000002</v>
      </c>
      <c r="D25" s="284">
        <v>29</v>
      </c>
      <c r="E25" s="284">
        <v>1647</v>
      </c>
      <c r="F25" s="284">
        <v>39</v>
      </c>
      <c r="G25" s="284">
        <v>1840</v>
      </c>
    </row>
    <row r="26" spans="1:7" s="7" customFormat="1" ht="30" customHeight="1">
      <c r="A26" s="17" t="s">
        <v>260</v>
      </c>
      <c r="B26" s="35">
        <v>1</v>
      </c>
      <c r="C26" s="284">
        <v>4066.9369999999999</v>
      </c>
      <c r="D26" s="284">
        <v>29</v>
      </c>
      <c r="E26" s="284">
        <v>2218</v>
      </c>
      <c r="F26" s="284">
        <v>39</v>
      </c>
      <c r="G26" s="284">
        <v>1891</v>
      </c>
    </row>
    <row r="27" spans="1:7" s="7" customFormat="1" ht="30" customHeight="1">
      <c r="A27" s="17" t="s">
        <v>261</v>
      </c>
      <c r="B27" s="35">
        <v>1</v>
      </c>
      <c r="C27" s="284">
        <v>4814.5780000000004</v>
      </c>
      <c r="D27" s="284">
        <v>29</v>
      </c>
      <c r="E27" s="284">
        <v>2477</v>
      </c>
      <c r="F27" s="284">
        <v>39</v>
      </c>
      <c r="G27" s="284">
        <v>1746</v>
      </c>
    </row>
    <row r="28" spans="1:7" s="7" customFormat="1" ht="30" customHeight="1" thickBot="1">
      <c r="A28" s="30" t="s">
        <v>262</v>
      </c>
      <c r="B28" s="285">
        <v>1</v>
      </c>
      <c r="C28" s="286">
        <v>6147.9530000000004</v>
      </c>
      <c r="D28" s="286">
        <v>29</v>
      </c>
      <c r="E28" s="286">
        <v>3136</v>
      </c>
      <c r="F28" s="286">
        <v>39</v>
      </c>
      <c r="G28" s="286">
        <v>1772</v>
      </c>
    </row>
    <row r="29" spans="1:7" s="278" customFormat="1" ht="17.100000000000001" customHeight="1">
      <c r="A29" s="276" t="s">
        <v>316</v>
      </c>
      <c r="B29" s="276"/>
      <c r="C29" s="276"/>
      <c r="D29" s="276"/>
      <c r="E29" s="276"/>
      <c r="F29" s="276"/>
      <c r="G29" s="276"/>
    </row>
  </sheetData>
  <mergeCells count="7">
    <mergeCell ref="A6:A7"/>
    <mergeCell ref="A2:G2"/>
    <mergeCell ref="A3:G3"/>
    <mergeCell ref="F4:G4"/>
    <mergeCell ref="B5:C5"/>
    <mergeCell ref="D5:E5"/>
    <mergeCell ref="F5:G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19"/>
  <sheetViews>
    <sheetView view="pageBreakPreview" zoomScaleSheetLayoutView="100" workbookViewId="0">
      <selection activeCell="G16" sqref="G16"/>
    </sheetView>
  </sheetViews>
  <sheetFormatPr defaultColWidth="8.88671875" defaultRowHeight="13.5"/>
  <cols>
    <col min="1" max="1" width="8.77734375" style="5" customWidth="1"/>
    <col min="2" max="2" width="19.6640625" style="5" customWidth="1"/>
    <col min="3" max="3" width="24.5546875" style="5" customWidth="1"/>
    <col min="4" max="4" width="27" style="5" customWidth="1"/>
    <col min="5" max="16384" width="8.88671875" style="5"/>
  </cols>
  <sheetData>
    <row r="1" spans="1:4" ht="12.95" customHeight="1">
      <c r="A1" s="280"/>
      <c r="B1" s="280"/>
      <c r="C1" s="280"/>
      <c r="D1" s="280"/>
    </row>
    <row r="2" spans="1:4" ht="30" customHeight="1">
      <c r="A2" s="513" t="s">
        <v>319</v>
      </c>
      <c r="B2" s="513"/>
      <c r="C2" s="513"/>
      <c r="D2" s="513"/>
    </row>
    <row r="3" spans="1:4" s="13" customFormat="1" ht="24.95" customHeight="1">
      <c r="A3" s="517" t="s">
        <v>111</v>
      </c>
      <c r="B3" s="517"/>
      <c r="C3" s="517"/>
      <c r="D3" s="517"/>
    </row>
    <row r="4" spans="1:4" s="2" customFormat="1" ht="18" customHeight="1" thickBot="1">
      <c r="A4" s="53" t="s">
        <v>320</v>
      </c>
      <c r="B4" s="53"/>
      <c r="C4" s="53"/>
      <c r="D4" s="229" t="s">
        <v>112</v>
      </c>
    </row>
    <row r="5" spans="1:4" ht="24.75" customHeight="1">
      <c r="A5" s="100" t="s">
        <v>321</v>
      </c>
      <c r="B5" s="485" t="s">
        <v>547</v>
      </c>
      <c r="C5" s="235" t="s">
        <v>322</v>
      </c>
      <c r="D5" s="234" t="s">
        <v>323</v>
      </c>
    </row>
    <row r="6" spans="1:4" ht="20.25" customHeight="1" thickBot="1">
      <c r="A6" s="309" t="s">
        <v>113</v>
      </c>
      <c r="B6" s="238" t="s">
        <v>114</v>
      </c>
      <c r="C6" s="307" t="s">
        <v>542</v>
      </c>
      <c r="D6" s="310" t="s">
        <v>115</v>
      </c>
    </row>
    <row r="7" spans="1:4" ht="33" hidden="1" customHeight="1">
      <c r="A7" s="26">
        <v>2016</v>
      </c>
      <c r="B7" s="101">
        <v>0.33161709625346852</v>
      </c>
      <c r="C7" s="102">
        <v>31431</v>
      </c>
      <c r="D7" s="102">
        <v>94781</v>
      </c>
    </row>
    <row r="8" spans="1:4" ht="33" hidden="1" customHeight="1">
      <c r="A8" s="26">
        <v>2017</v>
      </c>
      <c r="B8" s="101">
        <v>0.35261507039171347</v>
      </c>
      <c r="C8" s="102">
        <v>33838</v>
      </c>
      <c r="D8" s="102">
        <v>95963</v>
      </c>
    </row>
    <row r="9" spans="1:4" ht="33" hidden="1" customHeight="1">
      <c r="A9" s="26">
        <v>2018</v>
      </c>
      <c r="B9" s="175">
        <v>0.39387150393871506</v>
      </c>
      <c r="C9" s="102">
        <v>38150</v>
      </c>
      <c r="D9" s="102">
        <v>96859</v>
      </c>
    </row>
    <row r="10" spans="1:4" ht="33" customHeight="1">
      <c r="A10" s="26">
        <v>2019</v>
      </c>
      <c r="B10" s="487">
        <v>42.404876509916861</v>
      </c>
      <c r="C10" s="102">
        <v>41670</v>
      </c>
      <c r="D10" s="102">
        <v>98267</v>
      </c>
    </row>
    <row r="11" spans="1:4" ht="33" customHeight="1">
      <c r="A11" s="26">
        <v>2020</v>
      </c>
      <c r="B11" s="487">
        <v>44</v>
      </c>
      <c r="C11" s="102">
        <v>44726</v>
      </c>
      <c r="D11" s="102">
        <v>100992</v>
      </c>
    </row>
    <row r="12" spans="1:4" ht="33" customHeight="1">
      <c r="A12" s="26">
        <v>2021</v>
      </c>
      <c r="B12" s="487">
        <v>46</v>
      </c>
      <c r="C12" s="102">
        <v>47275</v>
      </c>
      <c r="D12" s="102">
        <v>102879</v>
      </c>
    </row>
    <row r="13" spans="1:4" ht="33" customHeight="1">
      <c r="A13" s="26">
        <v>2022</v>
      </c>
      <c r="B13" s="487">
        <v>49.316897592692932</v>
      </c>
      <c r="C13" s="102">
        <v>50970</v>
      </c>
      <c r="D13" s="102">
        <v>103352</v>
      </c>
    </row>
    <row r="14" spans="1:4" ht="33" customHeight="1">
      <c r="A14" s="26">
        <v>2023</v>
      </c>
      <c r="B14" s="487">
        <v>50</v>
      </c>
      <c r="C14" s="102">
        <v>52239</v>
      </c>
      <c r="D14" s="102">
        <v>103744</v>
      </c>
    </row>
    <row r="15" spans="1:4" ht="33" customHeight="1" thickBot="1">
      <c r="A15" s="162">
        <v>2024</v>
      </c>
      <c r="B15" s="486">
        <v>55.418669583489248</v>
      </c>
      <c r="C15" s="227">
        <v>57759</v>
      </c>
      <c r="D15" s="227">
        <v>104223</v>
      </c>
    </row>
    <row r="16" spans="1:4" s="2" customFormat="1" ht="17.100000000000001" customHeight="1">
      <c r="A16" s="518" t="s">
        <v>324</v>
      </c>
      <c r="B16" s="518"/>
      <c r="C16" s="518"/>
      <c r="D16" s="518"/>
    </row>
    <row r="17" spans="1:4" s="2" customFormat="1" ht="15" customHeight="1">
      <c r="A17" s="502" t="s">
        <v>325</v>
      </c>
      <c r="B17" s="502"/>
      <c r="C17" s="502"/>
      <c r="D17" s="502"/>
    </row>
    <row r="18" spans="1:4" s="2" customFormat="1" ht="15" customHeight="1">
      <c r="A18" s="502" t="s">
        <v>316</v>
      </c>
      <c r="B18" s="502"/>
      <c r="C18" s="502"/>
      <c r="D18" s="502"/>
    </row>
    <row r="19" spans="1:4" s="14" customFormat="1" ht="24.95" customHeight="1">
      <c r="A19" s="15"/>
      <c r="B19" s="15"/>
      <c r="C19" s="15"/>
      <c r="D19" s="15"/>
    </row>
  </sheetData>
  <mergeCells count="5">
    <mergeCell ref="A2:D2"/>
    <mergeCell ref="A3:D3"/>
    <mergeCell ref="A16:D16"/>
    <mergeCell ref="A18:D18"/>
    <mergeCell ref="A17:D17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19"/>
  <sheetViews>
    <sheetView view="pageBreakPreview" zoomScaleSheetLayoutView="100" workbookViewId="0">
      <selection activeCell="N22" sqref="N22"/>
    </sheetView>
  </sheetViews>
  <sheetFormatPr defaultColWidth="8.88671875" defaultRowHeight="13.5"/>
  <cols>
    <col min="1" max="1" width="7.77734375" style="5" customWidth="1"/>
    <col min="2" max="7" width="6.77734375" style="5" customWidth="1"/>
    <col min="8" max="8" width="7.77734375" style="5" customWidth="1"/>
    <col min="9" max="9" width="8" style="5" customWidth="1"/>
    <col min="10" max="10" width="7.33203125" style="5" customWidth="1"/>
    <col min="11" max="11" width="7.77734375" style="5" customWidth="1"/>
    <col min="12" max="12" width="3.77734375" style="5" customWidth="1"/>
    <col min="13" max="16" width="5.77734375" style="5" customWidth="1"/>
    <col min="17" max="16384" width="8.88671875" style="5"/>
  </cols>
  <sheetData>
    <row r="1" spans="1:13" ht="18" customHeight="1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3" ht="30" customHeight="1">
      <c r="A2" s="513" t="s">
        <v>326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</row>
    <row r="3" spans="1:13" s="13" customFormat="1" ht="24.95" customHeight="1">
      <c r="A3" s="491" t="s">
        <v>116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12"/>
      <c r="M3" s="12"/>
    </row>
    <row r="4" spans="1:13" s="2" customFormat="1" ht="18" customHeight="1" thickBot="1">
      <c r="A4" s="519" t="s">
        <v>327</v>
      </c>
      <c r="B4" s="519"/>
      <c r="C4" s="519"/>
      <c r="D4" s="519"/>
      <c r="E4" s="519"/>
      <c r="F4" s="519"/>
      <c r="G4" s="519"/>
      <c r="H4" s="519"/>
      <c r="I4" s="520" t="s">
        <v>328</v>
      </c>
      <c r="J4" s="520"/>
      <c r="K4" s="520"/>
    </row>
    <row r="5" spans="1:13" s="7" customFormat="1" ht="24.95" customHeight="1">
      <c r="A5" s="231" t="s">
        <v>329</v>
      </c>
      <c r="B5" s="52" t="s">
        <v>330</v>
      </c>
      <c r="C5" s="514" t="s">
        <v>339</v>
      </c>
      <c r="D5" s="515"/>
      <c r="E5" s="52" t="s">
        <v>331</v>
      </c>
      <c r="F5" s="52" t="s">
        <v>332</v>
      </c>
      <c r="G5" s="52" t="s">
        <v>333</v>
      </c>
      <c r="H5" s="288" t="s">
        <v>117</v>
      </c>
      <c r="I5" s="288" t="s">
        <v>215</v>
      </c>
      <c r="J5" s="52" t="s">
        <v>334</v>
      </c>
      <c r="K5" s="69" t="s">
        <v>335</v>
      </c>
      <c r="L5" s="9"/>
    </row>
    <row r="6" spans="1:13" s="7" customFormat="1" ht="21" customHeight="1">
      <c r="A6" s="70"/>
      <c r="B6" s="71"/>
      <c r="C6" s="290" t="s">
        <v>336</v>
      </c>
      <c r="D6" s="291" t="s">
        <v>337</v>
      </c>
      <c r="E6" s="71"/>
      <c r="F6" s="71"/>
      <c r="G6" s="71"/>
      <c r="H6" s="292" t="s">
        <v>217</v>
      </c>
      <c r="I6" s="292" t="s">
        <v>216</v>
      </c>
      <c r="J6" s="71"/>
      <c r="K6" s="54"/>
      <c r="L6" s="9"/>
    </row>
    <row r="7" spans="1:13" s="7" customFormat="1" ht="31.5" customHeight="1" thickBot="1">
      <c r="A7" s="474" t="s">
        <v>8</v>
      </c>
      <c r="B7" s="473" t="s">
        <v>3</v>
      </c>
      <c r="C7" s="238" t="s">
        <v>118</v>
      </c>
      <c r="D7" s="307" t="s">
        <v>119</v>
      </c>
      <c r="E7" s="238" t="s">
        <v>340</v>
      </c>
      <c r="F7" s="238" t="s">
        <v>342</v>
      </c>
      <c r="G7" s="238" t="s">
        <v>341</v>
      </c>
      <c r="H7" s="238" t="s">
        <v>343</v>
      </c>
      <c r="I7" s="238" t="s">
        <v>120</v>
      </c>
      <c r="J7" s="238" t="s">
        <v>4</v>
      </c>
      <c r="K7" s="308" t="s">
        <v>121</v>
      </c>
      <c r="L7" s="9"/>
    </row>
    <row r="8" spans="1:13" s="7" customFormat="1" ht="33" hidden="1" customHeight="1">
      <c r="A8" s="140">
        <v>2014</v>
      </c>
      <c r="B8" s="141">
        <v>22432</v>
      </c>
      <c r="C8" s="141">
        <v>109</v>
      </c>
      <c r="D8" s="141">
        <v>15574</v>
      </c>
      <c r="E8" s="141">
        <v>1545</v>
      </c>
      <c r="F8" s="141">
        <v>2734</v>
      </c>
      <c r="G8" s="141">
        <v>2470</v>
      </c>
      <c r="H8" s="141">
        <v>0</v>
      </c>
      <c r="I8" s="141">
        <v>0</v>
      </c>
      <c r="J8" s="141">
        <v>0</v>
      </c>
      <c r="K8" s="142">
        <v>0</v>
      </c>
      <c r="L8" s="9"/>
    </row>
    <row r="9" spans="1:13" s="7" customFormat="1" ht="33" hidden="1" customHeight="1">
      <c r="A9" s="140">
        <v>2015</v>
      </c>
      <c r="B9" s="141">
        <v>23853</v>
      </c>
      <c r="C9" s="141">
        <v>79</v>
      </c>
      <c r="D9" s="141">
        <v>16501</v>
      </c>
      <c r="E9" s="141">
        <v>1613</v>
      </c>
      <c r="F9" s="141">
        <v>3322</v>
      </c>
      <c r="G9" s="141">
        <v>2338</v>
      </c>
      <c r="H9" s="141">
        <v>0</v>
      </c>
      <c r="I9" s="141">
        <v>0</v>
      </c>
      <c r="J9" s="141">
        <v>0</v>
      </c>
      <c r="K9" s="142">
        <v>0</v>
      </c>
      <c r="L9" s="9"/>
    </row>
    <row r="10" spans="1:13" s="7" customFormat="1" ht="33" hidden="1" customHeight="1">
      <c r="A10" s="140">
        <v>2016</v>
      </c>
      <c r="B10" s="141">
        <v>26096</v>
      </c>
      <c r="C10" s="141">
        <v>48</v>
      </c>
      <c r="D10" s="141">
        <v>18033</v>
      </c>
      <c r="E10" s="141">
        <v>1812</v>
      </c>
      <c r="F10" s="141">
        <v>4253</v>
      </c>
      <c r="G10" s="141">
        <v>1950</v>
      </c>
      <c r="H10" s="141">
        <v>0</v>
      </c>
      <c r="I10" s="141">
        <v>0</v>
      </c>
      <c r="J10" s="141">
        <v>0</v>
      </c>
      <c r="K10" s="142">
        <v>0</v>
      </c>
      <c r="L10" s="9"/>
    </row>
    <row r="11" spans="1:13" s="7" customFormat="1" ht="33" hidden="1" customHeight="1">
      <c r="A11" s="140">
        <v>2017</v>
      </c>
      <c r="B11" s="141">
        <v>29203</v>
      </c>
      <c r="C11" s="141">
        <v>101</v>
      </c>
      <c r="D11" s="141">
        <v>20133</v>
      </c>
      <c r="E11" s="141">
        <v>2008</v>
      </c>
      <c r="F11" s="141">
        <v>4735</v>
      </c>
      <c r="G11" s="141">
        <v>2226</v>
      </c>
      <c r="H11" s="141">
        <v>0</v>
      </c>
      <c r="I11" s="141">
        <v>0</v>
      </c>
      <c r="J11" s="141">
        <v>0</v>
      </c>
      <c r="K11" s="142">
        <v>0</v>
      </c>
      <c r="L11" s="9"/>
    </row>
    <row r="12" spans="1:13" s="7" customFormat="1" ht="33" hidden="1" customHeight="1">
      <c r="A12" s="140">
        <v>2018</v>
      </c>
      <c r="B12" s="141">
        <v>35919</v>
      </c>
      <c r="C12" s="141">
        <v>66</v>
      </c>
      <c r="D12" s="141">
        <v>23789</v>
      </c>
      <c r="E12" s="141">
        <v>3124</v>
      </c>
      <c r="F12" s="141">
        <v>6293</v>
      </c>
      <c r="G12" s="141">
        <v>2647</v>
      </c>
      <c r="H12" s="141">
        <v>0</v>
      </c>
      <c r="I12" s="141">
        <v>0</v>
      </c>
      <c r="J12" s="141">
        <v>0</v>
      </c>
      <c r="K12" s="142">
        <v>0</v>
      </c>
      <c r="L12" s="9"/>
    </row>
    <row r="13" spans="1:13" s="7" customFormat="1" ht="33" customHeight="1">
      <c r="A13" s="20">
        <v>2019</v>
      </c>
      <c r="B13" s="36">
        <v>35672</v>
      </c>
      <c r="C13" s="36">
        <v>66</v>
      </c>
      <c r="D13" s="36">
        <v>23295</v>
      </c>
      <c r="E13" s="36">
        <v>3359</v>
      </c>
      <c r="F13" s="36">
        <v>5641</v>
      </c>
      <c r="G13" s="36">
        <v>3311</v>
      </c>
      <c r="H13" s="36">
        <v>0</v>
      </c>
      <c r="I13" s="36">
        <v>0</v>
      </c>
      <c r="J13" s="36">
        <v>0</v>
      </c>
      <c r="K13" s="37">
        <v>0</v>
      </c>
      <c r="L13" s="9"/>
    </row>
    <row r="14" spans="1:13" s="7" customFormat="1" ht="33" customHeight="1">
      <c r="A14" s="20">
        <v>2020</v>
      </c>
      <c r="B14" s="36">
        <v>37117</v>
      </c>
      <c r="C14" s="36">
        <v>61</v>
      </c>
      <c r="D14" s="36">
        <v>25289</v>
      </c>
      <c r="E14" s="36">
        <v>3273</v>
      </c>
      <c r="F14" s="36">
        <v>5453</v>
      </c>
      <c r="G14" s="36">
        <v>3041</v>
      </c>
      <c r="H14" s="36">
        <v>0</v>
      </c>
      <c r="I14" s="36">
        <v>0</v>
      </c>
      <c r="J14" s="36">
        <v>0</v>
      </c>
      <c r="K14" s="37">
        <v>0</v>
      </c>
      <c r="L14" s="9"/>
    </row>
    <row r="15" spans="1:13" s="7" customFormat="1" ht="33" customHeight="1">
      <c r="A15" s="20">
        <v>2021</v>
      </c>
      <c r="B15" s="36">
        <v>39901</v>
      </c>
      <c r="C15" s="36">
        <v>32</v>
      </c>
      <c r="D15" s="36">
        <v>28168</v>
      </c>
      <c r="E15" s="36">
        <v>3261</v>
      </c>
      <c r="F15" s="36">
        <v>5449</v>
      </c>
      <c r="G15" s="36">
        <v>2991</v>
      </c>
      <c r="H15" s="36">
        <v>0</v>
      </c>
      <c r="I15" s="36">
        <v>0</v>
      </c>
      <c r="J15" s="36">
        <v>0</v>
      </c>
      <c r="K15" s="37">
        <v>0</v>
      </c>
      <c r="L15" s="9"/>
    </row>
    <row r="16" spans="1:13" s="7" customFormat="1" ht="33" customHeight="1">
      <c r="A16" s="20">
        <v>2022</v>
      </c>
      <c r="B16" s="36">
        <v>42977</v>
      </c>
      <c r="C16" s="36">
        <v>21</v>
      </c>
      <c r="D16" s="36">
        <v>30261</v>
      </c>
      <c r="E16" s="36">
        <v>3653</v>
      </c>
      <c r="F16" s="36">
        <v>5689</v>
      </c>
      <c r="G16" s="36">
        <v>3353</v>
      </c>
      <c r="H16" s="36">
        <v>0</v>
      </c>
      <c r="I16" s="36">
        <v>0</v>
      </c>
      <c r="J16" s="36">
        <v>0</v>
      </c>
      <c r="K16" s="37">
        <v>0</v>
      </c>
      <c r="L16" s="9"/>
    </row>
    <row r="17" spans="1:12" s="7" customFormat="1" ht="33" customHeight="1">
      <c r="A17" s="20">
        <v>2023</v>
      </c>
      <c r="B17" s="36">
        <v>54577</v>
      </c>
      <c r="C17" s="36">
        <v>25</v>
      </c>
      <c r="D17" s="36">
        <v>28115</v>
      </c>
      <c r="E17" s="36">
        <v>3722</v>
      </c>
      <c r="F17" s="36">
        <v>5576</v>
      </c>
      <c r="G17" s="36">
        <v>3669</v>
      </c>
      <c r="H17" s="36">
        <v>13469</v>
      </c>
      <c r="I17" s="36">
        <v>0</v>
      </c>
      <c r="J17" s="36">
        <v>0</v>
      </c>
      <c r="K17" s="37">
        <v>0</v>
      </c>
      <c r="L17" s="9"/>
    </row>
    <row r="18" spans="1:12" s="7" customFormat="1" ht="33" customHeight="1" thickBot="1">
      <c r="A18" s="21">
        <v>2024</v>
      </c>
      <c r="B18" s="225">
        <v>72376.422999999995</v>
      </c>
      <c r="C18" s="225">
        <v>56.758000000000003</v>
      </c>
      <c r="D18" s="225">
        <v>29840.153999999999</v>
      </c>
      <c r="E18" s="225">
        <v>3932.35</v>
      </c>
      <c r="F18" s="225">
        <v>6021.8810000000003</v>
      </c>
      <c r="G18" s="225">
        <v>3839.0250000000001</v>
      </c>
      <c r="H18" s="225">
        <v>28686.255000000001</v>
      </c>
      <c r="I18" s="225">
        <v>0</v>
      </c>
      <c r="J18" s="225">
        <v>0</v>
      </c>
      <c r="K18" s="226">
        <v>0</v>
      </c>
      <c r="L18" s="9"/>
    </row>
    <row r="19" spans="1:12" s="2" customFormat="1" ht="17.100000000000001" customHeight="1">
      <c r="A19" s="492" t="s">
        <v>338</v>
      </c>
      <c r="B19" s="492"/>
      <c r="C19" s="492"/>
      <c r="D19" s="492"/>
      <c r="E19" s="492"/>
      <c r="F19" s="492"/>
      <c r="G19" s="492"/>
      <c r="H19" s="492"/>
      <c r="I19" s="492"/>
      <c r="J19" s="492"/>
      <c r="K19" s="492"/>
    </row>
  </sheetData>
  <mergeCells count="6">
    <mergeCell ref="A19:K19"/>
    <mergeCell ref="A2:K2"/>
    <mergeCell ref="A3:K3"/>
    <mergeCell ref="A4:H4"/>
    <mergeCell ref="I4:K4"/>
    <mergeCell ref="C5:D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18"/>
  <sheetViews>
    <sheetView view="pageBreakPreview" zoomScaleSheetLayoutView="100" workbookViewId="0">
      <selection activeCell="D15" sqref="D15"/>
    </sheetView>
  </sheetViews>
  <sheetFormatPr defaultColWidth="8.88671875" defaultRowHeight="13.5"/>
  <cols>
    <col min="1" max="1" width="8.33203125" style="5" customWidth="1"/>
    <col min="2" max="2" width="9.77734375" style="5" customWidth="1"/>
    <col min="3" max="3" width="8.77734375" style="5" customWidth="1"/>
    <col min="4" max="4" width="8.5546875" style="5" bestFit="1" customWidth="1"/>
    <col min="5" max="5" width="8.77734375" style="5" customWidth="1"/>
    <col min="6" max="6" width="11.77734375" style="5" customWidth="1"/>
    <col min="7" max="7" width="13.77734375" style="5" customWidth="1"/>
    <col min="8" max="8" width="12.33203125" style="5" customWidth="1"/>
    <col min="9" max="9" width="4.77734375" style="5" customWidth="1"/>
    <col min="10" max="10" width="10.33203125" style="5" customWidth="1"/>
    <col min="11" max="11" width="7.21875" style="5" bestFit="1" customWidth="1"/>
    <col min="12" max="12" width="10.33203125" style="5" customWidth="1"/>
    <col min="13" max="16384" width="8.88671875" style="5"/>
  </cols>
  <sheetData>
    <row r="1" spans="1:13" s="14" customFormat="1" ht="12.95" customHeight="1">
      <c r="A1" s="241"/>
      <c r="B1" s="241"/>
      <c r="C1" s="241"/>
      <c r="D1" s="241"/>
      <c r="E1" s="241"/>
      <c r="F1" s="241"/>
      <c r="G1" s="241"/>
      <c r="H1" s="241"/>
      <c r="I1" s="15"/>
      <c r="J1" s="15"/>
      <c r="K1" s="15"/>
      <c r="L1" s="15"/>
      <c r="M1" s="15"/>
    </row>
    <row r="2" spans="1:13" s="14" customFormat="1" ht="30" customHeight="1">
      <c r="A2" s="513" t="s">
        <v>344</v>
      </c>
      <c r="B2" s="513"/>
      <c r="C2" s="513"/>
      <c r="D2" s="513"/>
      <c r="E2" s="513"/>
      <c r="F2" s="513"/>
      <c r="G2" s="513"/>
      <c r="H2" s="513"/>
      <c r="I2" s="15"/>
      <c r="J2" s="15"/>
      <c r="K2" s="15"/>
      <c r="L2" s="15"/>
      <c r="M2" s="15"/>
    </row>
    <row r="3" spans="1:13" s="13" customFormat="1" ht="24.95" customHeight="1">
      <c r="A3" s="521" t="s">
        <v>52</v>
      </c>
      <c r="B3" s="521"/>
      <c r="C3" s="521"/>
      <c r="D3" s="521"/>
      <c r="E3" s="521"/>
      <c r="F3" s="521"/>
      <c r="G3" s="521"/>
      <c r="H3" s="521"/>
      <c r="I3" s="12"/>
    </row>
    <row r="4" spans="1:13" s="2" customFormat="1" ht="18" customHeight="1" thickBot="1">
      <c r="A4" s="502" t="s">
        <v>345</v>
      </c>
      <c r="B4" s="502"/>
      <c r="C4" s="502"/>
      <c r="D4" s="502"/>
      <c r="E4" s="502"/>
      <c r="F4" s="73"/>
      <c r="G4" s="53"/>
      <c r="H4" s="229" t="s">
        <v>187</v>
      </c>
    </row>
    <row r="5" spans="1:13" ht="24.95" customHeight="1">
      <c r="A5" s="476" t="s">
        <v>312</v>
      </c>
      <c r="B5" s="52" t="s">
        <v>346</v>
      </c>
      <c r="C5" s="233" t="s">
        <v>347</v>
      </c>
      <c r="D5" s="235"/>
      <c r="E5" s="52" t="s">
        <v>348</v>
      </c>
      <c r="F5" s="52" t="s">
        <v>349</v>
      </c>
      <c r="G5" s="88" t="s">
        <v>350</v>
      </c>
      <c r="H5" s="299" t="s">
        <v>359</v>
      </c>
    </row>
    <row r="6" spans="1:13" ht="21.75" customHeight="1">
      <c r="A6" s="475"/>
      <c r="B6" s="75"/>
      <c r="C6" s="76"/>
      <c r="D6" s="72" t="s">
        <v>351</v>
      </c>
      <c r="E6" s="297" t="s">
        <v>356</v>
      </c>
      <c r="F6" s="297" t="s">
        <v>356</v>
      </c>
      <c r="G6" s="298" t="s">
        <v>358</v>
      </c>
      <c r="H6" s="300" t="s">
        <v>360</v>
      </c>
    </row>
    <row r="7" spans="1:13">
      <c r="A7" s="522" t="s">
        <v>100</v>
      </c>
      <c r="B7" s="293" t="s">
        <v>6</v>
      </c>
      <c r="C7" s="294" t="s">
        <v>95</v>
      </c>
      <c r="D7" s="295" t="s">
        <v>96</v>
      </c>
      <c r="E7" s="295" t="s">
        <v>97</v>
      </c>
      <c r="F7" s="295" t="s">
        <v>98</v>
      </c>
      <c r="G7" s="295" t="s">
        <v>353</v>
      </c>
      <c r="H7" s="296" t="s">
        <v>99</v>
      </c>
    </row>
    <row r="8" spans="1:13" ht="20.25" customHeight="1" thickBot="1">
      <c r="A8" s="523"/>
      <c r="B8" s="238"/>
      <c r="C8" s="303" t="s">
        <v>101</v>
      </c>
      <c r="D8" s="304" t="s">
        <v>102</v>
      </c>
      <c r="E8" s="305" t="s">
        <v>354</v>
      </c>
      <c r="F8" s="306" t="s">
        <v>357</v>
      </c>
      <c r="G8" s="238" t="s">
        <v>355</v>
      </c>
      <c r="H8" s="239" t="s">
        <v>7</v>
      </c>
    </row>
    <row r="9" spans="1:13" ht="51.75" hidden="1" customHeight="1">
      <c r="A9" s="23">
        <v>2016</v>
      </c>
      <c r="B9" s="48">
        <v>215721</v>
      </c>
      <c r="C9" s="49">
        <v>204391</v>
      </c>
      <c r="D9" s="117">
        <v>94.7</v>
      </c>
      <c r="E9" s="49">
        <v>116800</v>
      </c>
      <c r="F9" s="49">
        <v>87944</v>
      </c>
      <c r="G9" s="49">
        <v>430</v>
      </c>
      <c r="H9" s="49">
        <v>52219</v>
      </c>
      <c r="I9" s="19"/>
      <c r="J9" s="8"/>
    </row>
    <row r="10" spans="1:13" ht="51.75" hidden="1" customHeight="1">
      <c r="A10" s="23">
        <v>2017</v>
      </c>
      <c r="B10" s="48">
        <v>215856</v>
      </c>
      <c r="C10" s="49">
        <v>204417</v>
      </c>
      <c r="D10" s="117">
        <v>94.7</v>
      </c>
      <c r="E10" s="49">
        <v>116800</v>
      </c>
      <c r="F10" s="49">
        <v>89630</v>
      </c>
      <c r="G10" s="49">
        <v>438</v>
      </c>
      <c r="H10" s="49">
        <v>53827</v>
      </c>
      <c r="I10" s="19"/>
      <c r="J10" s="8"/>
    </row>
    <row r="11" spans="1:13" ht="51.75" hidden="1" customHeight="1">
      <c r="A11" s="23">
        <v>2018</v>
      </c>
      <c r="B11" s="48">
        <v>215239</v>
      </c>
      <c r="C11" s="49">
        <v>204728</v>
      </c>
      <c r="D11" s="117">
        <v>95.1</v>
      </c>
      <c r="E11" s="49">
        <v>116800</v>
      </c>
      <c r="F11" s="49">
        <v>92793</v>
      </c>
      <c r="G11" s="49">
        <v>453</v>
      </c>
      <c r="H11" s="49">
        <v>55474</v>
      </c>
      <c r="I11" s="19"/>
      <c r="J11" s="8"/>
    </row>
    <row r="12" spans="1:13" ht="51.75" customHeight="1">
      <c r="A12" s="23">
        <v>2019</v>
      </c>
      <c r="B12" s="48">
        <v>215911</v>
      </c>
      <c r="C12" s="49">
        <v>206869</v>
      </c>
      <c r="D12" s="117">
        <v>95.8</v>
      </c>
      <c r="E12" s="49">
        <v>116800</v>
      </c>
      <c r="F12" s="49">
        <v>94096</v>
      </c>
      <c r="G12" s="49">
        <v>460</v>
      </c>
      <c r="H12" s="49">
        <v>56568</v>
      </c>
      <c r="I12" s="19"/>
      <c r="J12" s="8"/>
    </row>
    <row r="13" spans="1:13" ht="51.75" customHeight="1">
      <c r="A13" s="23">
        <v>2020</v>
      </c>
      <c r="B13" s="48">
        <v>215603</v>
      </c>
      <c r="C13" s="49">
        <v>204962</v>
      </c>
      <c r="D13" s="117">
        <v>95.064539918275713</v>
      </c>
      <c r="E13" s="49">
        <v>116800</v>
      </c>
      <c r="F13" s="49">
        <v>98065</v>
      </c>
      <c r="G13" s="49">
        <v>478</v>
      </c>
      <c r="H13" s="49">
        <v>57623</v>
      </c>
      <c r="I13" s="19"/>
      <c r="J13" s="8"/>
    </row>
    <row r="14" spans="1:13" ht="51.75" customHeight="1">
      <c r="A14" s="23">
        <v>2021</v>
      </c>
      <c r="B14" s="143">
        <v>215322</v>
      </c>
      <c r="C14" s="144">
        <v>205582</v>
      </c>
      <c r="D14" s="117">
        <v>95.5</v>
      </c>
      <c r="E14" s="144">
        <v>116800</v>
      </c>
      <c r="F14" s="144">
        <v>100942</v>
      </c>
      <c r="G14" s="144">
        <v>491</v>
      </c>
      <c r="H14" s="144">
        <v>59103</v>
      </c>
      <c r="I14" s="19"/>
      <c r="J14" s="8"/>
    </row>
    <row r="15" spans="1:13" ht="51.75" customHeight="1">
      <c r="A15" s="23">
        <v>2022</v>
      </c>
      <c r="B15" s="143">
        <v>214011</v>
      </c>
      <c r="C15" s="144">
        <v>205628</v>
      </c>
      <c r="D15" s="117">
        <v>96.1</v>
      </c>
      <c r="E15" s="144">
        <v>116800</v>
      </c>
      <c r="F15" s="144">
        <v>103187</v>
      </c>
      <c r="G15" s="144">
        <v>502</v>
      </c>
      <c r="H15" s="144">
        <v>60191</v>
      </c>
      <c r="I15" s="19"/>
      <c r="J15" s="8"/>
    </row>
    <row r="16" spans="1:13" ht="51.75" customHeight="1">
      <c r="A16" s="23">
        <v>2023</v>
      </c>
      <c r="B16" s="143">
        <v>212818</v>
      </c>
      <c r="C16" s="144">
        <v>205654</v>
      </c>
      <c r="D16" s="117">
        <v>96.6</v>
      </c>
      <c r="E16" s="144">
        <v>116800</v>
      </c>
      <c r="F16" s="144">
        <v>105405</v>
      </c>
      <c r="G16" s="144">
        <v>513</v>
      </c>
      <c r="H16" s="144">
        <v>61048</v>
      </c>
      <c r="I16" s="19"/>
      <c r="J16" s="8"/>
    </row>
    <row r="17" spans="1:16" ht="51.75" customHeight="1" thickBot="1">
      <c r="A17" s="24">
        <v>2024</v>
      </c>
      <c r="B17" s="219">
        <v>211566</v>
      </c>
      <c r="C17" s="220">
        <v>206044</v>
      </c>
      <c r="D17" s="221">
        <v>97.4</v>
      </c>
      <c r="E17" s="220">
        <v>116800</v>
      </c>
      <c r="F17" s="220">
        <v>108768</v>
      </c>
      <c r="G17" s="220">
        <v>529.4</v>
      </c>
      <c r="H17" s="220">
        <v>61888</v>
      </c>
      <c r="J17" s="96"/>
      <c r="K17" s="96"/>
      <c r="L17" s="97"/>
      <c r="M17" s="98"/>
      <c r="N17" s="98"/>
      <c r="O17" s="98"/>
      <c r="P17" s="98"/>
    </row>
    <row r="18" spans="1:16" s="278" customFormat="1" ht="17.100000000000001" customHeight="1">
      <c r="A18" s="492" t="s">
        <v>352</v>
      </c>
      <c r="B18" s="492"/>
      <c r="C18" s="492"/>
      <c r="D18" s="492"/>
      <c r="E18" s="492"/>
      <c r="F18" s="492"/>
      <c r="G18" s="492"/>
      <c r="H18" s="492"/>
    </row>
  </sheetData>
  <mergeCells count="5">
    <mergeCell ref="A2:H2"/>
    <mergeCell ref="A3:H3"/>
    <mergeCell ref="A4:E4"/>
    <mergeCell ref="A18:H18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86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39"/>
  <sheetViews>
    <sheetView view="pageBreakPreview" zoomScaleNormal="85" zoomScaleSheetLayoutView="100" workbookViewId="0">
      <selection activeCell="W33" sqref="W33:X33"/>
    </sheetView>
  </sheetViews>
  <sheetFormatPr defaultRowHeight="13.5"/>
  <cols>
    <col min="1" max="1" width="7.33203125" customWidth="1"/>
    <col min="2" max="2" width="8.21875" customWidth="1"/>
    <col min="3" max="3" width="7.109375" customWidth="1"/>
    <col min="4" max="4" width="8.33203125" customWidth="1"/>
    <col min="5" max="5" width="7.5546875" customWidth="1"/>
    <col min="6" max="6" width="5.77734375" customWidth="1"/>
    <col min="7" max="7" width="6.44140625" customWidth="1"/>
    <col min="8" max="8" width="5.88671875" customWidth="1"/>
    <col min="9" max="9" width="6.6640625" customWidth="1"/>
    <col min="10" max="10" width="5.77734375" customWidth="1"/>
    <col min="11" max="11" width="6.5546875" customWidth="1"/>
    <col min="12" max="12" width="7.109375" style="94" customWidth="1"/>
    <col min="13" max="13" width="7.33203125" customWidth="1"/>
    <col min="14" max="14" width="7.5546875" customWidth="1"/>
    <col min="15" max="15" width="7.21875" customWidth="1"/>
    <col min="16" max="16" width="7.33203125" customWidth="1"/>
    <col min="17" max="17" width="6.5546875" customWidth="1"/>
    <col min="18" max="18" width="7.21875" customWidth="1"/>
    <col min="19" max="19" width="6" customWidth="1"/>
    <col min="20" max="20" width="6.88671875" customWidth="1"/>
    <col min="21" max="23" width="6.5546875" customWidth="1"/>
    <col min="24" max="24" width="8.109375" style="94" customWidth="1"/>
  </cols>
  <sheetData>
    <row r="1" spans="1:24" s="312" customFormat="1" ht="12.95" customHeight="1">
      <c r="A1" s="315"/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6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6"/>
    </row>
    <row r="2" spans="1:24" s="312" customFormat="1" ht="30" customHeight="1">
      <c r="A2" s="548" t="s">
        <v>363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 t="s">
        <v>364</v>
      </c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</row>
    <row r="3" spans="1:24" s="312" customFormat="1" ht="24.95" customHeight="1">
      <c r="A3" s="549" t="s">
        <v>103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 t="s">
        <v>194</v>
      </c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</row>
    <row r="4" spans="1:24" s="312" customFormat="1" ht="18" customHeight="1" thickBot="1">
      <c r="A4" s="544" t="s">
        <v>361</v>
      </c>
      <c r="B4" s="544"/>
      <c r="C4" s="544"/>
      <c r="D4" s="544"/>
      <c r="E4" s="544"/>
      <c r="F4" s="317"/>
      <c r="G4" s="545" t="s">
        <v>1</v>
      </c>
      <c r="H4" s="545"/>
      <c r="I4" s="545"/>
      <c r="J4" s="545"/>
      <c r="K4" s="545"/>
      <c r="L4" s="545"/>
      <c r="M4" s="230"/>
      <c r="N4" s="544"/>
      <c r="O4" s="544"/>
      <c r="P4" s="544"/>
      <c r="Q4" s="544"/>
      <c r="R4" s="544"/>
      <c r="S4" s="317"/>
      <c r="T4" s="545" t="s">
        <v>1</v>
      </c>
      <c r="U4" s="545"/>
      <c r="V4" s="545"/>
      <c r="W4" s="545"/>
      <c r="X4" s="545"/>
    </row>
    <row r="5" spans="1:24" s="312" customFormat="1" ht="24.95" customHeight="1">
      <c r="A5" s="376" t="s">
        <v>381</v>
      </c>
      <c r="B5" s="377" t="s">
        <v>382</v>
      </c>
      <c r="C5" s="553" t="s">
        <v>383</v>
      </c>
      <c r="D5" s="546"/>
      <c r="E5" s="546"/>
      <c r="F5" s="546"/>
      <c r="G5" s="546"/>
      <c r="H5" s="546"/>
      <c r="I5" s="546"/>
      <c r="J5" s="546"/>
      <c r="K5" s="546"/>
      <c r="L5" s="547"/>
      <c r="M5" s="376" t="s">
        <v>381</v>
      </c>
      <c r="N5" s="553" t="s">
        <v>365</v>
      </c>
      <c r="O5" s="546"/>
      <c r="P5" s="546"/>
      <c r="Q5" s="546"/>
      <c r="R5" s="546"/>
      <c r="S5" s="546"/>
      <c r="T5" s="546"/>
      <c r="U5" s="546"/>
      <c r="V5" s="547"/>
      <c r="W5" s="553" t="s">
        <v>386</v>
      </c>
      <c r="X5" s="546"/>
    </row>
    <row r="6" spans="1:24" s="329" customFormat="1" ht="18" customHeight="1">
      <c r="A6" s="341"/>
      <c r="B6" s="327"/>
      <c r="C6" s="550"/>
      <c r="D6" s="337" t="s">
        <v>196</v>
      </c>
      <c r="E6" s="342" t="s">
        <v>377</v>
      </c>
      <c r="F6" s="343" t="s">
        <v>376</v>
      </c>
      <c r="G6" s="343" t="s">
        <v>374</v>
      </c>
      <c r="H6" s="534" t="s">
        <v>421</v>
      </c>
      <c r="I6" s="363" t="s">
        <v>387</v>
      </c>
      <c r="J6" s="537" t="s">
        <v>422</v>
      </c>
      <c r="K6" s="364" t="s">
        <v>388</v>
      </c>
      <c r="L6" s="336" t="s">
        <v>368</v>
      </c>
      <c r="M6" s="341"/>
      <c r="N6" s="327"/>
      <c r="O6" s="337" t="s">
        <v>196</v>
      </c>
      <c r="P6" s="342" t="s">
        <v>377</v>
      </c>
      <c r="Q6" s="343" t="s">
        <v>376</v>
      </c>
      <c r="R6" s="343" t="s">
        <v>374</v>
      </c>
      <c r="S6" s="534" t="s">
        <v>421</v>
      </c>
      <c r="T6" s="363" t="s">
        <v>387</v>
      </c>
      <c r="U6" s="537" t="s">
        <v>422</v>
      </c>
      <c r="V6" s="336" t="s">
        <v>368</v>
      </c>
      <c r="W6" s="328"/>
      <c r="X6" s="343" t="s">
        <v>367</v>
      </c>
    </row>
    <row r="7" spans="1:24" s="329" customFormat="1" ht="18" customHeight="1">
      <c r="A7" s="341"/>
      <c r="B7" s="327"/>
      <c r="C7" s="550"/>
      <c r="D7" s="334" t="s">
        <v>378</v>
      </c>
      <c r="E7" s="334" t="s">
        <v>378</v>
      </c>
      <c r="F7" s="334"/>
      <c r="G7" s="334" t="s">
        <v>376</v>
      </c>
      <c r="H7" s="535"/>
      <c r="I7" s="365" t="s">
        <v>389</v>
      </c>
      <c r="J7" s="538"/>
      <c r="K7" s="366"/>
      <c r="L7" s="328"/>
      <c r="M7" s="341"/>
      <c r="N7" s="327"/>
      <c r="O7" s="362" t="s">
        <v>184</v>
      </c>
      <c r="P7" s="334" t="s">
        <v>378</v>
      </c>
      <c r="Q7" s="334"/>
      <c r="R7" s="334" t="s">
        <v>376</v>
      </c>
      <c r="S7" s="535"/>
      <c r="T7" s="365" t="s">
        <v>389</v>
      </c>
      <c r="U7" s="540"/>
      <c r="V7" s="328"/>
      <c r="W7" s="328"/>
      <c r="X7" s="334" t="s">
        <v>369</v>
      </c>
    </row>
    <row r="8" spans="1:24" s="340" customFormat="1" ht="18" customHeight="1">
      <c r="A8" s="344"/>
      <c r="B8" s="338"/>
      <c r="C8" s="551"/>
      <c r="D8" s="345"/>
      <c r="E8" s="345"/>
      <c r="F8" s="345"/>
      <c r="G8" s="345"/>
      <c r="H8" s="535"/>
      <c r="I8" s="367" t="s">
        <v>390</v>
      </c>
      <c r="J8" s="538"/>
      <c r="K8" s="368"/>
      <c r="L8" s="339"/>
      <c r="M8" s="344"/>
      <c r="N8" s="338"/>
      <c r="O8" s="345"/>
      <c r="P8" s="345"/>
      <c r="Q8" s="345"/>
      <c r="R8" s="345"/>
      <c r="S8" s="535"/>
      <c r="T8" s="367" t="s">
        <v>391</v>
      </c>
      <c r="U8" s="540"/>
      <c r="V8" s="339"/>
      <c r="W8" s="339"/>
      <c r="X8" s="345"/>
    </row>
    <row r="9" spans="1:24" s="312" customFormat="1" ht="41.25" customHeight="1" thickBot="1">
      <c r="A9" s="346" t="s">
        <v>104</v>
      </c>
      <c r="B9" s="319" t="s">
        <v>105</v>
      </c>
      <c r="C9" s="552"/>
      <c r="D9" s="347" t="s">
        <v>371</v>
      </c>
      <c r="E9" s="348" t="s">
        <v>186</v>
      </c>
      <c r="F9" s="349" t="s">
        <v>106</v>
      </c>
      <c r="G9" s="348" t="s">
        <v>370</v>
      </c>
      <c r="H9" s="536"/>
      <c r="I9" s="349" t="s">
        <v>372</v>
      </c>
      <c r="J9" s="539"/>
      <c r="K9" s="378" t="s">
        <v>373</v>
      </c>
      <c r="L9" s="379" t="s">
        <v>107</v>
      </c>
      <c r="M9" s="346" t="s">
        <v>104</v>
      </c>
      <c r="N9" s="318"/>
      <c r="O9" s="347" t="s">
        <v>185</v>
      </c>
      <c r="P9" s="348" t="s">
        <v>186</v>
      </c>
      <c r="Q9" s="349" t="s">
        <v>106</v>
      </c>
      <c r="R9" s="348" t="s">
        <v>379</v>
      </c>
      <c r="S9" s="536"/>
      <c r="T9" s="349" t="s">
        <v>372</v>
      </c>
      <c r="U9" s="541"/>
      <c r="V9" s="379" t="s">
        <v>107</v>
      </c>
      <c r="W9" s="319"/>
      <c r="X9" s="347" t="s">
        <v>420</v>
      </c>
    </row>
    <row r="10" spans="1:24" s="312" customFormat="1" ht="30" hidden="1" customHeight="1">
      <c r="A10" s="350">
        <v>2014</v>
      </c>
      <c r="B10" s="320">
        <v>1413936</v>
      </c>
      <c r="C10" s="320">
        <v>19308</v>
      </c>
      <c r="D10" s="320">
        <v>0</v>
      </c>
      <c r="E10" s="320">
        <v>9793</v>
      </c>
      <c r="F10" s="320">
        <v>0</v>
      </c>
      <c r="G10" s="320">
        <v>9515</v>
      </c>
      <c r="H10" s="320"/>
      <c r="I10" s="320"/>
      <c r="J10" s="320"/>
      <c r="K10" s="320"/>
      <c r="L10" s="320">
        <v>0</v>
      </c>
      <c r="M10" s="350">
        <v>2014</v>
      </c>
      <c r="N10" s="320">
        <v>610268</v>
      </c>
      <c r="O10" s="320">
        <v>2082</v>
      </c>
      <c r="P10" s="320">
        <v>18187</v>
      </c>
      <c r="Q10" s="320">
        <v>82899</v>
      </c>
      <c r="R10" s="320">
        <v>228497</v>
      </c>
      <c r="S10" s="320"/>
      <c r="T10" s="320"/>
      <c r="U10" s="320"/>
      <c r="V10" s="320">
        <v>278603</v>
      </c>
      <c r="W10" s="320">
        <v>724068</v>
      </c>
      <c r="X10" s="320">
        <v>0</v>
      </c>
    </row>
    <row r="11" spans="1:24" s="312" customFormat="1" ht="30" hidden="1" customHeight="1">
      <c r="A11" s="350">
        <v>2015</v>
      </c>
      <c r="B11" s="320">
        <v>1459826</v>
      </c>
      <c r="C11" s="320">
        <v>19308</v>
      </c>
      <c r="D11" s="320">
        <v>0</v>
      </c>
      <c r="E11" s="320">
        <v>9793</v>
      </c>
      <c r="F11" s="320">
        <v>0</v>
      </c>
      <c r="G11" s="320">
        <v>9515</v>
      </c>
      <c r="H11" s="320"/>
      <c r="I11" s="320"/>
      <c r="J11" s="320"/>
      <c r="K11" s="320"/>
      <c r="L11" s="320">
        <v>0</v>
      </c>
      <c r="M11" s="350">
        <v>2015</v>
      </c>
      <c r="N11" s="320">
        <v>639152</v>
      </c>
      <c r="O11" s="320">
        <v>2082</v>
      </c>
      <c r="P11" s="320">
        <v>18187</v>
      </c>
      <c r="Q11" s="320">
        <v>81966</v>
      </c>
      <c r="R11" s="320">
        <v>233325</v>
      </c>
      <c r="S11" s="320"/>
      <c r="T11" s="320"/>
      <c r="U11" s="320"/>
      <c r="V11" s="320">
        <v>303592</v>
      </c>
      <c r="W11" s="320">
        <v>741074</v>
      </c>
      <c r="X11" s="320">
        <v>0</v>
      </c>
    </row>
    <row r="12" spans="1:24" s="312" customFormat="1" ht="30" hidden="1" customHeight="1">
      <c r="A12" s="350">
        <v>2016</v>
      </c>
      <c r="B12" s="320">
        <v>1513717</v>
      </c>
      <c r="C12" s="320">
        <v>19308</v>
      </c>
      <c r="D12" s="320">
        <v>0</v>
      </c>
      <c r="E12" s="320">
        <v>9793</v>
      </c>
      <c r="F12" s="320">
        <v>0</v>
      </c>
      <c r="G12" s="320">
        <v>9515</v>
      </c>
      <c r="H12" s="320"/>
      <c r="I12" s="320"/>
      <c r="J12" s="320"/>
      <c r="K12" s="320"/>
      <c r="L12" s="320">
        <v>0</v>
      </c>
      <c r="M12" s="350">
        <v>2016</v>
      </c>
      <c r="N12" s="320">
        <v>666039</v>
      </c>
      <c r="O12" s="320">
        <v>2082</v>
      </c>
      <c r="P12" s="320">
        <v>18187</v>
      </c>
      <c r="Q12" s="320">
        <v>81003</v>
      </c>
      <c r="R12" s="320">
        <v>233943</v>
      </c>
      <c r="S12" s="320"/>
      <c r="T12" s="320"/>
      <c r="U12" s="320"/>
      <c r="V12" s="320">
        <v>330824</v>
      </c>
      <c r="W12" s="320">
        <v>765172</v>
      </c>
      <c r="X12" s="320">
        <v>0</v>
      </c>
    </row>
    <row r="13" spans="1:24" s="312" customFormat="1" ht="30" hidden="1" customHeight="1">
      <c r="A13" s="350">
        <v>2017</v>
      </c>
      <c r="B13" s="320">
        <v>1540202</v>
      </c>
      <c r="C13" s="320">
        <v>19308</v>
      </c>
      <c r="D13" s="320">
        <v>0</v>
      </c>
      <c r="E13" s="320">
        <v>9793</v>
      </c>
      <c r="F13" s="320">
        <v>0</v>
      </c>
      <c r="G13" s="320">
        <v>9515</v>
      </c>
      <c r="H13" s="320"/>
      <c r="I13" s="320"/>
      <c r="J13" s="320"/>
      <c r="K13" s="320"/>
      <c r="L13" s="320">
        <v>0</v>
      </c>
      <c r="M13" s="350">
        <v>2017</v>
      </c>
      <c r="N13" s="320">
        <v>683483</v>
      </c>
      <c r="O13" s="320">
        <v>2082</v>
      </c>
      <c r="P13" s="320">
        <v>18187</v>
      </c>
      <c r="Q13" s="320">
        <v>78779</v>
      </c>
      <c r="R13" s="320">
        <v>237304</v>
      </c>
      <c r="S13" s="320"/>
      <c r="T13" s="320"/>
      <c r="U13" s="320"/>
      <c r="V13" s="320">
        <v>347131</v>
      </c>
      <c r="W13" s="320">
        <v>774073</v>
      </c>
      <c r="X13" s="320">
        <v>0</v>
      </c>
    </row>
    <row r="14" spans="1:24" s="312" customFormat="1" ht="30" hidden="1" customHeight="1">
      <c r="A14" s="350">
        <v>2018</v>
      </c>
      <c r="B14" s="320">
        <v>1565258</v>
      </c>
      <c r="C14" s="320">
        <v>22408</v>
      </c>
      <c r="D14" s="320">
        <v>0</v>
      </c>
      <c r="E14" s="320">
        <v>9793</v>
      </c>
      <c r="F14" s="320">
        <v>0</v>
      </c>
      <c r="G14" s="320">
        <v>9515</v>
      </c>
      <c r="H14" s="320">
        <v>0</v>
      </c>
      <c r="I14" s="320">
        <v>0</v>
      </c>
      <c r="J14" s="320">
        <v>0</v>
      </c>
      <c r="K14" s="320">
        <v>0</v>
      </c>
      <c r="L14" s="320">
        <v>3100</v>
      </c>
      <c r="M14" s="350">
        <v>2018</v>
      </c>
      <c r="N14" s="320">
        <v>694443</v>
      </c>
      <c r="O14" s="320">
        <v>2082</v>
      </c>
      <c r="P14" s="320">
        <v>18187</v>
      </c>
      <c r="Q14" s="320">
        <v>78779</v>
      </c>
      <c r="R14" s="320">
        <v>237304</v>
      </c>
      <c r="S14" s="320">
        <v>0</v>
      </c>
      <c r="T14" s="320">
        <v>0</v>
      </c>
      <c r="U14" s="320">
        <v>0</v>
      </c>
      <c r="V14" s="320">
        <v>358091</v>
      </c>
      <c r="W14" s="320">
        <v>785069</v>
      </c>
      <c r="X14" s="320">
        <v>0</v>
      </c>
    </row>
    <row r="15" spans="1:24" s="312" customFormat="1" ht="30" customHeight="1">
      <c r="A15" s="350">
        <v>2019</v>
      </c>
      <c r="B15" s="330">
        <v>1591577</v>
      </c>
      <c r="C15" s="321">
        <v>26513</v>
      </c>
      <c r="D15" s="321">
        <v>0</v>
      </c>
      <c r="E15" s="321">
        <v>9793</v>
      </c>
      <c r="F15" s="321">
        <v>0</v>
      </c>
      <c r="G15" s="321">
        <v>9515</v>
      </c>
      <c r="H15" s="321"/>
      <c r="I15" s="321"/>
      <c r="J15" s="321"/>
      <c r="K15" s="321"/>
      <c r="L15" s="321">
        <v>7205</v>
      </c>
      <c r="M15" s="350">
        <v>2019</v>
      </c>
      <c r="N15" s="321">
        <v>704015</v>
      </c>
      <c r="O15" s="321">
        <v>2082</v>
      </c>
      <c r="P15" s="321">
        <v>18187</v>
      </c>
      <c r="Q15" s="321">
        <v>72406</v>
      </c>
      <c r="R15" s="321">
        <v>239056</v>
      </c>
      <c r="S15" s="321"/>
      <c r="T15" s="321"/>
      <c r="U15" s="321"/>
      <c r="V15" s="321">
        <v>372284</v>
      </c>
      <c r="W15" s="321">
        <v>797711</v>
      </c>
      <c r="X15" s="331">
        <v>0</v>
      </c>
    </row>
    <row r="16" spans="1:24" s="312" customFormat="1" ht="30" customHeight="1">
      <c r="A16" s="350">
        <v>2020</v>
      </c>
      <c r="B16" s="330">
        <v>1653661</v>
      </c>
      <c r="C16" s="321">
        <v>23413</v>
      </c>
      <c r="D16" s="321">
        <v>0</v>
      </c>
      <c r="E16" s="321">
        <v>9793</v>
      </c>
      <c r="F16" s="321">
        <v>0</v>
      </c>
      <c r="G16" s="321">
        <v>9515</v>
      </c>
      <c r="H16" s="321"/>
      <c r="I16" s="321"/>
      <c r="J16" s="321"/>
      <c r="K16" s="321"/>
      <c r="L16" s="321">
        <v>4105</v>
      </c>
      <c r="M16" s="350">
        <v>2020</v>
      </c>
      <c r="N16" s="321">
        <v>745228</v>
      </c>
      <c r="O16" s="321">
        <v>2082</v>
      </c>
      <c r="P16" s="321">
        <v>18187</v>
      </c>
      <c r="Q16" s="321">
        <v>69470</v>
      </c>
      <c r="R16" s="321">
        <v>239752</v>
      </c>
      <c r="S16" s="321"/>
      <c r="T16" s="321"/>
      <c r="U16" s="321"/>
      <c r="V16" s="321">
        <v>415737</v>
      </c>
      <c r="W16" s="321">
        <v>821682</v>
      </c>
      <c r="X16" s="331">
        <v>0</v>
      </c>
    </row>
    <row r="17" spans="1:24" s="312" customFormat="1" ht="30" customHeight="1">
      <c r="A17" s="350">
        <v>2021</v>
      </c>
      <c r="B17" s="330">
        <v>1902500</v>
      </c>
      <c r="C17" s="321">
        <v>46588</v>
      </c>
      <c r="D17" s="321">
        <v>0</v>
      </c>
      <c r="E17" s="321">
        <v>6829</v>
      </c>
      <c r="F17" s="321">
        <v>0</v>
      </c>
      <c r="G17" s="321">
        <v>29117</v>
      </c>
      <c r="H17" s="321"/>
      <c r="I17" s="321"/>
      <c r="J17" s="321"/>
      <c r="K17" s="321"/>
      <c r="L17" s="321">
        <v>10642</v>
      </c>
      <c r="M17" s="350">
        <v>2021</v>
      </c>
      <c r="N17" s="321">
        <v>953907</v>
      </c>
      <c r="O17" s="321">
        <v>0</v>
      </c>
      <c r="P17" s="321">
        <v>25610</v>
      </c>
      <c r="Q17" s="321">
        <v>25276</v>
      </c>
      <c r="R17" s="321">
        <v>317441</v>
      </c>
      <c r="S17" s="321"/>
      <c r="T17" s="321"/>
      <c r="U17" s="321"/>
      <c r="V17" s="321">
        <v>585580</v>
      </c>
      <c r="W17" s="321">
        <v>830435</v>
      </c>
      <c r="X17" s="331">
        <v>0</v>
      </c>
    </row>
    <row r="18" spans="1:24" s="312" customFormat="1" ht="30" customHeight="1">
      <c r="A18" s="350">
        <v>2022</v>
      </c>
      <c r="B18" s="330">
        <v>1940264</v>
      </c>
      <c r="C18" s="321">
        <v>46588</v>
      </c>
      <c r="D18" s="321">
        <v>0</v>
      </c>
      <c r="E18" s="321">
        <v>6829</v>
      </c>
      <c r="F18" s="321">
        <v>0</v>
      </c>
      <c r="G18" s="321">
        <v>29117</v>
      </c>
      <c r="H18" s="321"/>
      <c r="I18" s="321"/>
      <c r="J18" s="321"/>
      <c r="K18" s="321"/>
      <c r="L18" s="321">
        <v>10642</v>
      </c>
      <c r="M18" s="350">
        <v>2022</v>
      </c>
      <c r="N18" s="321">
        <v>971064</v>
      </c>
      <c r="O18" s="321">
        <v>0</v>
      </c>
      <c r="P18" s="321">
        <v>25610</v>
      </c>
      <c r="Q18" s="321">
        <v>19084</v>
      </c>
      <c r="R18" s="321">
        <v>317441</v>
      </c>
      <c r="S18" s="321"/>
      <c r="T18" s="321"/>
      <c r="U18" s="321"/>
      <c r="V18" s="321">
        <v>608929</v>
      </c>
      <c r="W18" s="321">
        <v>851042</v>
      </c>
      <c r="X18" s="331">
        <v>0</v>
      </c>
    </row>
    <row r="19" spans="1:24" s="312" customFormat="1" ht="30" customHeight="1">
      <c r="A19" s="350">
        <v>2023</v>
      </c>
      <c r="B19" s="330">
        <v>1968048</v>
      </c>
      <c r="C19" s="321">
        <v>46588</v>
      </c>
      <c r="D19" s="321">
        <v>0</v>
      </c>
      <c r="E19" s="321">
        <v>6829</v>
      </c>
      <c r="F19" s="321">
        <v>0</v>
      </c>
      <c r="G19" s="321">
        <v>29117</v>
      </c>
      <c r="H19" s="321">
        <v>0</v>
      </c>
      <c r="I19" s="321">
        <v>4328</v>
      </c>
      <c r="J19" s="321">
        <v>6034</v>
      </c>
      <c r="K19" s="321">
        <v>217</v>
      </c>
      <c r="L19" s="321">
        <v>63</v>
      </c>
      <c r="M19" s="350">
        <v>2023</v>
      </c>
      <c r="N19" s="321">
        <v>989491</v>
      </c>
      <c r="O19" s="321">
        <v>0</v>
      </c>
      <c r="P19" s="321">
        <v>25610</v>
      </c>
      <c r="Q19" s="321">
        <v>15287</v>
      </c>
      <c r="R19" s="321">
        <v>317441</v>
      </c>
      <c r="S19" s="321">
        <v>0</v>
      </c>
      <c r="T19" s="321">
        <v>572537</v>
      </c>
      <c r="U19" s="321">
        <v>53970</v>
      </c>
      <c r="V19" s="321">
        <v>4646</v>
      </c>
      <c r="W19" s="321">
        <v>860399</v>
      </c>
      <c r="X19" s="331">
        <v>0</v>
      </c>
    </row>
    <row r="20" spans="1:24" s="313" customFormat="1" ht="30" customHeight="1" thickBot="1">
      <c r="A20" s="351">
        <v>2024</v>
      </c>
      <c r="B20" s="332">
        <v>1986996</v>
      </c>
      <c r="C20" s="477">
        <v>46588</v>
      </c>
      <c r="D20" s="477">
        <v>0</v>
      </c>
      <c r="E20" s="477">
        <v>6829</v>
      </c>
      <c r="F20" s="477">
        <v>0</v>
      </c>
      <c r="G20" s="477">
        <v>29117</v>
      </c>
      <c r="H20" s="477">
        <v>0</v>
      </c>
      <c r="I20" s="477">
        <v>4328</v>
      </c>
      <c r="J20" s="477">
        <v>6034</v>
      </c>
      <c r="K20" s="477">
        <v>217</v>
      </c>
      <c r="L20" s="477">
        <v>63</v>
      </c>
      <c r="M20" s="162">
        <v>2024</v>
      </c>
      <c r="N20" s="477">
        <v>998877</v>
      </c>
      <c r="O20" s="477">
        <v>0</v>
      </c>
      <c r="P20" s="477">
        <v>25610</v>
      </c>
      <c r="Q20" s="477">
        <v>14015</v>
      </c>
      <c r="R20" s="477">
        <v>315262</v>
      </c>
      <c r="S20" s="477">
        <v>0</v>
      </c>
      <c r="T20" s="477">
        <v>585374</v>
      </c>
      <c r="U20" s="477">
        <v>53970</v>
      </c>
      <c r="V20" s="477">
        <v>4646</v>
      </c>
      <c r="W20" s="477">
        <v>869961</v>
      </c>
      <c r="X20" s="333">
        <v>0</v>
      </c>
    </row>
    <row r="21" spans="1:24" s="312" customFormat="1" ht="17.25" thickBot="1">
      <c r="A21" s="35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3"/>
      <c r="M21" s="352"/>
      <c r="N21" s="352"/>
      <c r="O21" s="322"/>
      <c r="P21" s="322"/>
      <c r="Q21" s="322"/>
      <c r="R21" s="322"/>
      <c r="S21" s="322"/>
      <c r="T21" s="322"/>
      <c r="U21" s="322"/>
      <c r="V21" s="322"/>
      <c r="W21" s="322"/>
      <c r="X21" s="323"/>
    </row>
    <row r="22" spans="1:24" s="312" customFormat="1" ht="24.95" customHeight="1">
      <c r="A22" s="376" t="s">
        <v>381</v>
      </c>
      <c r="B22" s="353"/>
      <c r="C22" s="546" t="s">
        <v>384</v>
      </c>
      <c r="D22" s="546"/>
      <c r="E22" s="546"/>
      <c r="F22" s="546"/>
      <c r="G22" s="546"/>
      <c r="H22" s="546"/>
      <c r="I22" s="546"/>
      <c r="J22" s="546"/>
      <c r="K22" s="546"/>
      <c r="L22" s="547"/>
      <c r="M22" s="376" t="s">
        <v>381</v>
      </c>
      <c r="N22" s="542" t="s">
        <v>366</v>
      </c>
      <c r="O22" s="543"/>
      <c r="P22" s="543"/>
      <c r="Q22" s="543"/>
      <c r="R22" s="543"/>
      <c r="S22" s="543"/>
      <c r="T22" s="543"/>
      <c r="U22" s="543"/>
      <c r="V22" s="543"/>
      <c r="W22" s="543"/>
      <c r="X22" s="543"/>
    </row>
    <row r="23" spans="1:24" s="312" customFormat="1" ht="18" customHeight="1">
      <c r="A23" s="354"/>
      <c r="B23" s="355"/>
      <c r="C23" s="356"/>
      <c r="D23" s="337" t="s">
        <v>196</v>
      </c>
      <c r="E23" s="342" t="s">
        <v>377</v>
      </c>
      <c r="F23" s="343" t="s">
        <v>376</v>
      </c>
      <c r="G23" s="343" t="s">
        <v>374</v>
      </c>
      <c r="H23" s="534" t="s">
        <v>421</v>
      </c>
      <c r="I23" s="363" t="s">
        <v>387</v>
      </c>
      <c r="J23" s="537" t="s">
        <v>422</v>
      </c>
      <c r="K23" s="364" t="s">
        <v>388</v>
      </c>
      <c r="L23" s="336" t="s">
        <v>368</v>
      </c>
      <c r="M23" s="354"/>
      <c r="N23" s="361" t="s">
        <v>195</v>
      </c>
      <c r="O23" s="343" t="s">
        <v>376</v>
      </c>
      <c r="P23" s="343" t="s">
        <v>374</v>
      </c>
      <c r="Q23" s="534" t="s">
        <v>421</v>
      </c>
      <c r="R23" s="363" t="s">
        <v>387</v>
      </c>
      <c r="S23" s="537" t="s">
        <v>422</v>
      </c>
      <c r="T23" s="343" t="s">
        <v>394</v>
      </c>
      <c r="U23" s="612" t="s">
        <v>548</v>
      </c>
      <c r="V23" s="343" t="s">
        <v>395</v>
      </c>
      <c r="W23" s="525" t="s">
        <v>375</v>
      </c>
      <c r="X23" s="526"/>
    </row>
    <row r="24" spans="1:24" s="312" customFormat="1" ht="18" customHeight="1">
      <c r="A24" s="354"/>
      <c r="B24" s="355"/>
      <c r="C24" s="357"/>
      <c r="D24" s="334" t="s">
        <v>378</v>
      </c>
      <c r="E24" s="334" t="s">
        <v>378</v>
      </c>
      <c r="F24" s="334"/>
      <c r="G24" s="334" t="s">
        <v>376</v>
      </c>
      <c r="H24" s="535"/>
      <c r="I24" s="365" t="s">
        <v>389</v>
      </c>
      <c r="J24" s="538"/>
      <c r="K24" s="366"/>
      <c r="L24" s="328"/>
      <c r="M24" s="354"/>
      <c r="N24" s="334" t="s">
        <v>378</v>
      </c>
      <c r="O24" s="334"/>
      <c r="P24" s="334" t="s">
        <v>376</v>
      </c>
      <c r="Q24" s="535"/>
      <c r="R24" s="365" t="s">
        <v>389</v>
      </c>
      <c r="S24" s="540"/>
      <c r="T24" s="334" t="s">
        <v>396</v>
      </c>
      <c r="U24" s="613"/>
      <c r="V24" s="334"/>
      <c r="W24" s="527"/>
      <c r="X24" s="528"/>
    </row>
    <row r="25" spans="1:24" s="312" customFormat="1" ht="18" customHeight="1">
      <c r="A25" s="354"/>
      <c r="B25" s="355"/>
      <c r="C25" s="357"/>
      <c r="D25" s="334"/>
      <c r="E25" s="334"/>
      <c r="F25" s="334"/>
      <c r="G25" s="334"/>
      <c r="H25" s="535"/>
      <c r="I25" s="367" t="s">
        <v>392</v>
      </c>
      <c r="J25" s="538"/>
      <c r="K25" s="366"/>
      <c r="L25" s="328"/>
      <c r="M25" s="354"/>
      <c r="N25" s="334"/>
      <c r="O25" s="334"/>
      <c r="P25" s="334"/>
      <c r="Q25" s="535"/>
      <c r="R25" s="367" t="s">
        <v>393</v>
      </c>
      <c r="S25" s="540"/>
      <c r="T25" s="328"/>
      <c r="U25" s="369"/>
      <c r="V25" s="328"/>
      <c r="W25" s="324"/>
      <c r="X25" s="335"/>
    </row>
    <row r="26" spans="1:24" s="312" customFormat="1" ht="41.25" customHeight="1" thickBot="1">
      <c r="A26" s="346" t="s">
        <v>104</v>
      </c>
      <c r="B26" s="358"/>
      <c r="C26" s="359"/>
      <c r="D26" s="347" t="s">
        <v>371</v>
      </c>
      <c r="E26" s="348" t="s">
        <v>186</v>
      </c>
      <c r="F26" s="349" t="s">
        <v>106</v>
      </c>
      <c r="G26" s="348" t="s">
        <v>370</v>
      </c>
      <c r="H26" s="536"/>
      <c r="I26" s="349" t="s">
        <v>372</v>
      </c>
      <c r="J26" s="539"/>
      <c r="K26" s="378" t="s">
        <v>373</v>
      </c>
      <c r="L26" s="379" t="s">
        <v>66</v>
      </c>
      <c r="M26" s="346" t="s">
        <v>104</v>
      </c>
      <c r="N26" s="348" t="s">
        <v>186</v>
      </c>
      <c r="O26" s="349" t="s">
        <v>106</v>
      </c>
      <c r="P26" s="348" t="s">
        <v>379</v>
      </c>
      <c r="Q26" s="536"/>
      <c r="R26" s="349" t="s">
        <v>372</v>
      </c>
      <c r="S26" s="541"/>
      <c r="T26" s="348" t="s">
        <v>380</v>
      </c>
      <c r="U26" s="380" t="s">
        <v>108</v>
      </c>
      <c r="V26" s="349" t="s">
        <v>109</v>
      </c>
      <c r="W26" s="531" t="s">
        <v>107</v>
      </c>
      <c r="X26" s="532"/>
    </row>
    <row r="27" spans="1:24" s="312" customFormat="1" ht="30" hidden="1" customHeight="1">
      <c r="A27" s="350">
        <v>2014</v>
      </c>
      <c r="B27" s="360"/>
      <c r="C27" s="320">
        <v>60292</v>
      </c>
      <c r="D27" s="320">
        <v>0</v>
      </c>
      <c r="E27" s="320">
        <v>3879</v>
      </c>
      <c r="F27" s="321">
        <v>1250</v>
      </c>
      <c r="G27" s="320">
        <v>55163</v>
      </c>
      <c r="H27" s="320"/>
      <c r="I27" s="320"/>
      <c r="J27" s="320"/>
      <c r="K27" s="320"/>
      <c r="L27" s="320">
        <v>0</v>
      </c>
      <c r="M27" s="350">
        <v>2014</v>
      </c>
      <c r="N27" s="321">
        <v>0</v>
      </c>
      <c r="O27" s="321">
        <v>1349</v>
      </c>
      <c r="P27" s="321">
        <v>3753</v>
      </c>
      <c r="Q27" s="321">
        <v>413528</v>
      </c>
      <c r="R27" s="321">
        <v>299932</v>
      </c>
      <c r="S27" s="321">
        <v>5506</v>
      </c>
      <c r="T27" s="321">
        <v>0</v>
      </c>
      <c r="U27" s="321">
        <v>0</v>
      </c>
      <c r="V27" s="321">
        <v>0</v>
      </c>
      <c r="W27" s="533">
        <v>0</v>
      </c>
      <c r="X27" s="533"/>
    </row>
    <row r="28" spans="1:24" s="312" customFormat="1" ht="30" hidden="1" customHeight="1">
      <c r="A28" s="350">
        <v>2015</v>
      </c>
      <c r="B28" s="360"/>
      <c r="C28" s="320">
        <v>60292</v>
      </c>
      <c r="D28" s="320">
        <v>0</v>
      </c>
      <c r="E28" s="320">
        <v>3879</v>
      </c>
      <c r="F28" s="321">
        <v>1250</v>
      </c>
      <c r="G28" s="320">
        <v>55163</v>
      </c>
      <c r="H28" s="320"/>
      <c r="I28" s="320"/>
      <c r="J28" s="320"/>
      <c r="K28" s="320"/>
      <c r="L28" s="320">
        <v>0</v>
      </c>
      <c r="M28" s="350">
        <v>2015</v>
      </c>
      <c r="N28" s="321">
        <v>0</v>
      </c>
      <c r="O28" s="321">
        <v>1349</v>
      </c>
      <c r="P28" s="321">
        <v>3753</v>
      </c>
      <c r="Q28" s="321">
        <v>413528</v>
      </c>
      <c r="R28" s="321">
        <v>316938</v>
      </c>
      <c r="S28" s="321">
        <v>5506</v>
      </c>
      <c r="T28" s="321">
        <v>0</v>
      </c>
      <c r="U28" s="321">
        <v>0</v>
      </c>
      <c r="V28" s="321">
        <v>0</v>
      </c>
      <c r="W28" s="529">
        <v>0</v>
      </c>
      <c r="X28" s="529"/>
    </row>
    <row r="29" spans="1:24" s="312" customFormat="1" ht="30" hidden="1" customHeight="1">
      <c r="A29" s="350">
        <v>2016</v>
      </c>
      <c r="B29" s="360"/>
      <c r="C29" s="320">
        <v>63198</v>
      </c>
      <c r="D29" s="320">
        <v>0</v>
      </c>
      <c r="E29" s="320">
        <v>3879</v>
      </c>
      <c r="F29" s="321">
        <v>1250</v>
      </c>
      <c r="G29" s="320">
        <v>58069</v>
      </c>
      <c r="H29" s="320"/>
      <c r="I29" s="320"/>
      <c r="J29" s="320"/>
      <c r="K29" s="320"/>
      <c r="L29" s="320">
        <v>0</v>
      </c>
      <c r="M29" s="350">
        <v>2016</v>
      </c>
      <c r="N29" s="321">
        <v>0</v>
      </c>
      <c r="O29" s="321">
        <v>1349</v>
      </c>
      <c r="P29" s="321">
        <v>3753</v>
      </c>
      <c r="Q29" s="321">
        <v>417896</v>
      </c>
      <c r="R29" s="321">
        <v>336668</v>
      </c>
      <c r="S29" s="321">
        <v>5506</v>
      </c>
      <c r="T29" s="321">
        <v>0</v>
      </c>
      <c r="U29" s="321">
        <v>0</v>
      </c>
      <c r="V29" s="321">
        <v>0</v>
      </c>
      <c r="W29" s="529">
        <v>0</v>
      </c>
      <c r="X29" s="529"/>
    </row>
    <row r="30" spans="1:24" s="312" customFormat="1" ht="30" hidden="1" customHeight="1">
      <c r="A30" s="350">
        <v>2017</v>
      </c>
      <c r="B30" s="360"/>
      <c r="C30" s="320">
        <v>63338</v>
      </c>
      <c r="D30" s="320">
        <v>0</v>
      </c>
      <c r="E30" s="320">
        <v>3879</v>
      </c>
      <c r="F30" s="321">
        <v>1250</v>
      </c>
      <c r="G30" s="320">
        <v>58209</v>
      </c>
      <c r="H30" s="320"/>
      <c r="I30" s="320"/>
      <c r="J30" s="320"/>
      <c r="K30" s="320"/>
      <c r="L30" s="320">
        <v>0</v>
      </c>
      <c r="M30" s="350">
        <v>2017</v>
      </c>
      <c r="N30" s="321">
        <v>0</v>
      </c>
      <c r="O30" s="321">
        <v>1349</v>
      </c>
      <c r="P30" s="321">
        <v>3753</v>
      </c>
      <c r="Q30" s="321">
        <v>414257</v>
      </c>
      <c r="R30" s="321">
        <v>349208</v>
      </c>
      <c r="S30" s="321">
        <v>5506</v>
      </c>
      <c r="T30" s="321">
        <v>0</v>
      </c>
      <c r="U30" s="321"/>
      <c r="V30" s="321">
        <v>0</v>
      </c>
      <c r="W30" s="529">
        <v>0</v>
      </c>
      <c r="X30" s="529"/>
    </row>
    <row r="31" spans="1:24" s="312" customFormat="1" ht="30" hidden="1" customHeight="1">
      <c r="A31" s="350">
        <v>2018</v>
      </c>
      <c r="B31" s="360"/>
      <c r="C31" s="320">
        <v>63338</v>
      </c>
      <c r="D31" s="320">
        <v>0</v>
      </c>
      <c r="E31" s="320">
        <v>3879</v>
      </c>
      <c r="F31" s="321">
        <v>1250</v>
      </c>
      <c r="G31" s="320">
        <v>58209</v>
      </c>
      <c r="H31" s="320">
        <v>0</v>
      </c>
      <c r="I31" s="320">
        <v>0</v>
      </c>
      <c r="J31" s="320">
        <v>0</v>
      </c>
      <c r="K31" s="320">
        <v>0</v>
      </c>
      <c r="L31" s="320">
        <v>0</v>
      </c>
      <c r="M31" s="350">
        <v>2018</v>
      </c>
      <c r="N31" s="321">
        <v>0</v>
      </c>
      <c r="O31" s="321">
        <v>1349</v>
      </c>
      <c r="P31" s="321">
        <v>3753</v>
      </c>
      <c r="Q31" s="321">
        <v>413528</v>
      </c>
      <c r="R31" s="321">
        <v>360933</v>
      </c>
      <c r="S31" s="321">
        <v>5506</v>
      </c>
      <c r="T31" s="321">
        <v>0</v>
      </c>
      <c r="U31" s="321">
        <v>0</v>
      </c>
      <c r="V31" s="321">
        <v>0</v>
      </c>
      <c r="W31" s="375">
        <v>0</v>
      </c>
      <c r="X31" s="375"/>
    </row>
    <row r="32" spans="1:24" s="312" customFormat="1" ht="30" customHeight="1">
      <c r="A32" s="350">
        <v>2019</v>
      </c>
      <c r="B32" s="360"/>
      <c r="C32" s="321">
        <v>63338</v>
      </c>
      <c r="D32" s="321">
        <v>0</v>
      </c>
      <c r="E32" s="321">
        <v>3879</v>
      </c>
      <c r="F32" s="321">
        <v>1250</v>
      </c>
      <c r="G32" s="321">
        <v>58209</v>
      </c>
      <c r="H32" s="321"/>
      <c r="I32" s="321"/>
      <c r="J32" s="321"/>
      <c r="K32" s="321"/>
      <c r="L32" s="321">
        <v>0</v>
      </c>
      <c r="M32" s="350">
        <v>2019</v>
      </c>
      <c r="N32" s="321">
        <v>0</v>
      </c>
      <c r="O32" s="321">
        <v>1349</v>
      </c>
      <c r="P32" s="321">
        <v>3753</v>
      </c>
      <c r="Q32" s="321">
        <v>410236</v>
      </c>
      <c r="R32" s="321">
        <v>376867</v>
      </c>
      <c r="S32" s="321">
        <v>5506</v>
      </c>
      <c r="T32" s="321">
        <v>0</v>
      </c>
      <c r="U32" s="321"/>
      <c r="V32" s="321">
        <v>0</v>
      </c>
      <c r="W32" s="529">
        <v>0</v>
      </c>
      <c r="X32" s="529"/>
    </row>
    <row r="33" spans="1:25" s="312" customFormat="1" ht="30" customHeight="1">
      <c r="A33" s="350">
        <v>2020</v>
      </c>
      <c r="B33" s="360"/>
      <c r="C33" s="321">
        <v>63338</v>
      </c>
      <c r="D33" s="321">
        <v>0</v>
      </c>
      <c r="E33" s="321">
        <v>3879</v>
      </c>
      <c r="F33" s="321">
        <v>1250</v>
      </c>
      <c r="G33" s="321">
        <v>58209</v>
      </c>
      <c r="H33" s="321"/>
      <c r="I33" s="321"/>
      <c r="J33" s="321"/>
      <c r="K33" s="321"/>
      <c r="L33" s="321">
        <v>0</v>
      </c>
      <c r="M33" s="350">
        <v>2020</v>
      </c>
      <c r="N33" s="321">
        <v>0</v>
      </c>
      <c r="O33" s="321">
        <v>1349</v>
      </c>
      <c r="P33" s="321">
        <v>3753</v>
      </c>
      <c r="Q33" s="321">
        <v>409576</v>
      </c>
      <c r="R33" s="321">
        <v>401498</v>
      </c>
      <c r="S33" s="321">
        <v>5506</v>
      </c>
      <c r="T33" s="321">
        <v>0</v>
      </c>
      <c r="U33" s="321"/>
      <c r="V33" s="321">
        <v>0</v>
      </c>
      <c r="W33" s="529">
        <v>0</v>
      </c>
      <c r="X33" s="529"/>
    </row>
    <row r="34" spans="1:25" s="312" customFormat="1" ht="30" customHeight="1">
      <c r="A34" s="350">
        <v>2021</v>
      </c>
      <c r="B34" s="360"/>
      <c r="C34" s="321">
        <v>71570</v>
      </c>
      <c r="D34" s="321">
        <v>0</v>
      </c>
      <c r="E34" s="321">
        <v>4665</v>
      </c>
      <c r="F34" s="321">
        <v>0</v>
      </c>
      <c r="G34" s="321">
        <v>66849</v>
      </c>
      <c r="H34" s="321"/>
      <c r="I34" s="321"/>
      <c r="J34" s="321"/>
      <c r="K34" s="321"/>
      <c r="L34" s="321">
        <v>56</v>
      </c>
      <c r="M34" s="350">
        <v>2021</v>
      </c>
      <c r="N34" s="321">
        <v>0</v>
      </c>
      <c r="O34" s="321">
        <v>1349</v>
      </c>
      <c r="P34" s="321">
        <v>3753</v>
      </c>
      <c r="Q34" s="321">
        <v>408908</v>
      </c>
      <c r="R34" s="321">
        <v>410919</v>
      </c>
      <c r="S34" s="321">
        <v>5506</v>
      </c>
      <c r="T34" s="321">
        <v>0</v>
      </c>
      <c r="U34" s="321"/>
      <c r="V34" s="321">
        <v>0</v>
      </c>
      <c r="W34" s="529">
        <v>0</v>
      </c>
      <c r="X34" s="529"/>
    </row>
    <row r="35" spans="1:25" s="312" customFormat="1" ht="30" customHeight="1">
      <c r="A35" s="350">
        <v>2022</v>
      </c>
      <c r="B35" s="360"/>
      <c r="C35" s="321">
        <v>71570</v>
      </c>
      <c r="D35" s="321">
        <v>0</v>
      </c>
      <c r="E35" s="321">
        <v>4665</v>
      </c>
      <c r="F35" s="321">
        <v>0</v>
      </c>
      <c r="G35" s="321">
        <v>66849</v>
      </c>
      <c r="H35" s="321"/>
      <c r="I35" s="321"/>
      <c r="J35" s="321"/>
      <c r="K35" s="321"/>
      <c r="L35" s="321">
        <v>56</v>
      </c>
      <c r="M35" s="350">
        <v>2022</v>
      </c>
      <c r="N35" s="321">
        <v>0</v>
      </c>
      <c r="O35" s="321">
        <v>1349</v>
      </c>
      <c r="P35" s="321">
        <v>3753</v>
      </c>
      <c r="Q35" s="321">
        <v>404224</v>
      </c>
      <c r="R35" s="321">
        <v>436060</v>
      </c>
      <c r="S35" s="321">
        <v>5506</v>
      </c>
      <c r="T35" s="321">
        <v>0</v>
      </c>
      <c r="U35" s="321"/>
      <c r="V35" s="321">
        <v>0</v>
      </c>
      <c r="W35" s="529">
        <v>150</v>
      </c>
      <c r="X35" s="529"/>
    </row>
    <row r="36" spans="1:25" s="312" customFormat="1" ht="30" customHeight="1">
      <c r="A36" s="350">
        <v>2023</v>
      </c>
      <c r="B36" s="360"/>
      <c r="C36" s="321">
        <v>71570</v>
      </c>
      <c r="D36" s="321">
        <v>0</v>
      </c>
      <c r="E36" s="321">
        <v>4665</v>
      </c>
      <c r="F36" s="321"/>
      <c r="G36" s="321">
        <v>66849</v>
      </c>
      <c r="H36" s="321">
        <v>0</v>
      </c>
      <c r="I36" s="321">
        <v>0</v>
      </c>
      <c r="J36" s="321">
        <v>0</v>
      </c>
      <c r="K36" s="321">
        <v>0</v>
      </c>
      <c r="L36" s="321">
        <v>56</v>
      </c>
      <c r="M36" s="350">
        <v>2023</v>
      </c>
      <c r="N36" s="321">
        <v>0</v>
      </c>
      <c r="O36" s="321">
        <v>1349</v>
      </c>
      <c r="P36" s="321">
        <v>3753</v>
      </c>
      <c r="Q36" s="321">
        <v>402762</v>
      </c>
      <c r="R36" s="321">
        <v>446879</v>
      </c>
      <c r="S36" s="321">
        <v>5506</v>
      </c>
      <c r="T36" s="321">
        <v>0</v>
      </c>
      <c r="U36" s="321">
        <v>0</v>
      </c>
      <c r="V36" s="321">
        <v>0</v>
      </c>
      <c r="W36" s="529">
        <v>150</v>
      </c>
      <c r="X36" s="529"/>
    </row>
    <row r="37" spans="1:25" s="313" customFormat="1" ht="30" customHeight="1" thickBot="1">
      <c r="A37" s="351">
        <v>2024</v>
      </c>
      <c r="B37" s="478"/>
      <c r="C37" s="477">
        <v>71570</v>
      </c>
      <c r="D37" s="477">
        <v>0</v>
      </c>
      <c r="E37" s="477">
        <v>4665</v>
      </c>
      <c r="F37" s="479">
        <v>0</v>
      </c>
      <c r="G37" s="477">
        <v>66849</v>
      </c>
      <c r="H37" s="477">
        <v>0</v>
      </c>
      <c r="I37" s="477">
        <v>0</v>
      </c>
      <c r="J37" s="477">
        <v>0</v>
      </c>
      <c r="K37" s="477">
        <v>0</v>
      </c>
      <c r="L37" s="477">
        <v>56</v>
      </c>
      <c r="M37" s="162">
        <v>2024</v>
      </c>
      <c r="N37" s="477">
        <v>0</v>
      </c>
      <c r="O37" s="477">
        <v>1349</v>
      </c>
      <c r="P37" s="477">
        <v>3753</v>
      </c>
      <c r="Q37" s="477">
        <v>401674</v>
      </c>
      <c r="R37" s="477">
        <v>457529</v>
      </c>
      <c r="S37" s="477">
        <v>5506</v>
      </c>
      <c r="T37" s="477">
        <v>0</v>
      </c>
      <c r="U37" s="477">
        <v>0</v>
      </c>
      <c r="V37" s="477">
        <v>0</v>
      </c>
      <c r="W37" s="530">
        <v>150</v>
      </c>
      <c r="X37" s="530"/>
    </row>
    <row r="38" spans="1:25" s="302" customFormat="1" ht="17.100000000000001" customHeight="1">
      <c r="A38" s="510" t="s">
        <v>385</v>
      </c>
      <c r="B38" s="510"/>
      <c r="C38" s="510"/>
      <c r="D38" s="510"/>
      <c r="E38" s="510"/>
      <c r="F38" s="510"/>
      <c r="G38" s="510"/>
      <c r="H38" s="510"/>
      <c r="I38" s="510"/>
      <c r="J38" s="510"/>
      <c r="K38" s="510"/>
      <c r="L38" s="325"/>
      <c r="M38" s="510" t="s">
        <v>385</v>
      </c>
      <c r="N38" s="510"/>
      <c r="O38" s="510"/>
      <c r="P38" s="510"/>
      <c r="Q38" s="510"/>
      <c r="R38" s="510"/>
      <c r="S38" s="510"/>
      <c r="T38" s="510"/>
      <c r="U38" s="510"/>
      <c r="V38" s="510"/>
      <c r="W38" s="510"/>
      <c r="X38" s="326"/>
      <c r="Y38" s="301"/>
    </row>
    <row r="39" spans="1:25" s="312" customFormat="1" ht="15" customHeight="1">
      <c r="A39" s="524" t="s">
        <v>362</v>
      </c>
      <c r="B39" s="524"/>
      <c r="C39" s="524"/>
      <c r="D39" s="524"/>
      <c r="E39" s="524"/>
      <c r="F39" s="524"/>
      <c r="G39" s="524"/>
      <c r="H39" s="524"/>
      <c r="I39" s="524"/>
      <c r="J39" s="524"/>
      <c r="K39" s="524"/>
      <c r="L39" s="524"/>
      <c r="M39" s="524" t="s">
        <v>362</v>
      </c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314"/>
    </row>
  </sheetData>
  <mergeCells count="40">
    <mergeCell ref="M2:X2"/>
    <mergeCell ref="M3:X3"/>
    <mergeCell ref="C6:C9"/>
    <mergeCell ref="A2:L2"/>
    <mergeCell ref="A3:L3"/>
    <mergeCell ref="A4:E4"/>
    <mergeCell ref="G4:L4"/>
    <mergeCell ref="C5:L5"/>
    <mergeCell ref="N5:V5"/>
    <mergeCell ref="W5:X5"/>
    <mergeCell ref="S6:S9"/>
    <mergeCell ref="U6:U9"/>
    <mergeCell ref="N22:X22"/>
    <mergeCell ref="N4:R4"/>
    <mergeCell ref="T4:X4"/>
    <mergeCell ref="H6:H9"/>
    <mergeCell ref="J6:J9"/>
    <mergeCell ref="C22:L22"/>
    <mergeCell ref="H23:H26"/>
    <mergeCell ref="J23:J26"/>
    <mergeCell ref="Q23:Q26"/>
    <mergeCell ref="S23:S26"/>
    <mergeCell ref="A38:K38"/>
    <mergeCell ref="M38:W38"/>
    <mergeCell ref="M39:W39"/>
    <mergeCell ref="A39:L39"/>
    <mergeCell ref="W23:X23"/>
    <mergeCell ref="W24:X24"/>
    <mergeCell ref="U23:U24"/>
    <mergeCell ref="W36:X36"/>
    <mergeCell ref="W37:X37"/>
    <mergeCell ref="W35:X35"/>
    <mergeCell ref="W34:X34"/>
    <mergeCell ref="W26:X26"/>
    <mergeCell ref="W30:X30"/>
    <mergeCell ref="W29:X29"/>
    <mergeCell ref="W28:X28"/>
    <mergeCell ref="W27:X27"/>
    <mergeCell ref="W33:X33"/>
    <mergeCell ref="W32:X3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orientation="portrait" r:id="rId1"/>
  <colBreaks count="1" manualBreakCount="1">
    <brk id="12" max="3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8"/>
  <sheetViews>
    <sheetView view="pageBreakPreview" zoomScaleSheetLayoutView="100" workbookViewId="0">
      <selection activeCell="M13" sqref="M13"/>
    </sheetView>
  </sheetViews>
  <sheetFormatPr defaultColWidth="8.88671875" defaultRowHeight="13.5"/>
  <cols>
    <col min="1" max="1" width="9.33203125" style="5" customWidth="1"/>
    <col min="2" max="3" width="8.77734375" style="5" customWidth="1"/>
    <col min="4" max="6" width="7.77734375" style="5" customWidth="1"/>
    <col min="7" max="7" width="8.77734375" style="5" customWidth="1"/>
    <col min="8" max="8" width="7.77734375" style="5" customWidth="1"/>
    <col min="9" max="9" width="8.77734375" style="5" customWidth="1"/>
    <col min="10" max="11" width="7.77734375" style="5" customWidth="1"/>
    <col min="12" max="16384" width="8.88671875" style="5"/>
  </cols>
  <sheetData>
    <row r="1" spans="1:20" ht="12.95" customHeight="1"/>
    <row r="2" spans="1:20" s="134" customFormat="1" ht="30" customHeight="1">
      <c r="A2" s="554" t="s">
        <v>397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</row>
    <row r="3" spans="1:20" s="13" customFormat="1" ht="24.95" customHeight="1">
      <c r="A3" s="508" t="s">
        <v>183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</row>
    <row r="4" spans="1:20" s="16" customFormat="1" ht="18" customHeight="1" thickBot="1">
      <c r="A4" s="53" t="s">
        <v>398</v>
      </c>
      <c r="B4" s="53"/>
      <c r="C4" s="53"/>
      <c r="D4" s="53"/>
      <c r="E4" s="53"/>
      <c r="F4" s="53"/>
      <c r="G4" s="53"/>
      <c r="H4" s="53"/>
      <c r="I4" s="53"/>
      <c r="J4" s="53"/>
      <c r="K4" s="370" t="s">
        <v>399</v>
      </c>
    </row>
    <row r="5" spans="1:20" ht="24.95" customHeight="1">
      <c r="A5" s="289" t="s">
        <v>418</v>
      </c>
      <c r="B5" s="560" t="s">
        <v>543</v>
      </c>
      <c r="C5" s="561"/>
      <c r="D5" s="555" t="s">
        <v>400</v>
      </c>
      <c r="E5" s="556"/>
      <c r="F5" s="557" t="s">
        <v>401</v>
      </c>
      <c r="G5" s="558"/>
      <c r="H5" s="557" t="s">
        <v>402</v>
      </c>
      <c r="I5" s="558"/>
      <c r="J5" s="557" t="s">
        <v>403</v>
      </c>
      <c r="K5" s="559"/>
      <c r="T5" s="103"/>
    </row>
    <row r="6" spans="1:20" ht="24.95" customHeight="1" thickBot="1">
      <c r="A6" s="372" t="s">
        <v>419</v>
      </c>
      <c r="B6" s="373" t="s">
        <v>404</v>
      </c>
      <c r="C6" s="373" t="s">
        <v>405</v>
      </c>
      <c r="D6" s="373" t="s">
        <v>404</v>
      </c>
      <c r="E6" s="373" t="s">
        <v>405</v>
      </c>
      <c r="F6" s="373" t="s">
        <v>404</v>
      </c>
      <c r="G6" s="373" t="s">
        <v>405</v>
      </c>
      <c r="H6" s="373" t="s">
        <v>404</v>
      </c>
      <c r="I6" s="373" t="s">
        <v>405</v>
      </c>
      <c r="J6" s="373" t="s">
        <v>404</v>
      </c>
      <c r="K6" s="374" t="s">
        <v>405</v>
      </c>
      <c r="T6" s="103"/>
    </row>
    <row r="7" spans="1:20" ht="52.5" hidden="1" customHeight="1">
      <c r="A7" s="23">
        <v>2016</v>
      </c>
      <c r="B7" s="118">
        <f>SUM(D7,F7,H7,J7)</f>
        <v>116800</v>
      </c>
      <c r="C7" s="119">
        <f>SUM(E7,G7,I7,K7)</f>
        <v>32099787</v>
      </c>
      <c r="D7" s="119">
        <v>14800</v>
      </c>
      <c r="E7" s="119">
        <v>5403867</v>
      </c>
      <c r="F7" s="120">
        <v>50000</v>
      </c>
      <c r="G7" s="120">
        <v>12520312</v>
      </c>
      <c r="H7" s="120">
        <v>50000</v>
      </c>
      <c r="I7" s="120">
        <v>13353594</v>
      </c>
      <c r="J7" s="120">
        <v>2000</v>
      </c>
      <c r="K7" s="120">
        <v>822014</v>
      </c>
      <c r="T7" s="103"/>
    </row>
    <row r="8" spans="1:20" ht="52.5" hidden="1" customHeight="1">
      <c r="A8" s="23">
        <v>2017</v>
      </c>
      <c r="B8" s="118">
        <f t="shared" ref="B8:B12" si="0">SUM(D8,F8,H8,J8)</f>
        <v>116800</v>
      </c>
      <c r="C8" s="119">
        <f t="shared" ref="C8:C12" si="1">SUM(E8,G8,I8,K8)</f>
        <v>32715021</v>
      </c>
      <c r="D8" s="119">
        <v>14800</v>
      </c>
      <c r="E8" s="119">
        <v>5447740</v>
      </c>
      <c r="F8" s="120">
        <v>50000</v>
      </c>
      <c r="G8" s="120">
        <v>12888783</v>
      </c>
      <c r="H8" s="120">
        <v>50000</v>
      </c>
      <c r="I8" s="120">
        <v>13863678</v>
      </c>
      <c r="J8" s="120">
        <v>2000</v>
      </c>
      <c r="K8" s="120">
        <v>514820</v>
      </c>
      <c r="T8" s="103"/>
    </row>
    <row r="9" spans="1:20" ht="52.5" hidden="1" customHeight="1">
      <c r="A9" s="23">
        <v>2018</v>
      </c>
      <c r="B9" s="118">
        <v>116800</v>
      </c>
      <c r="C9" s="119">
        <v>33869355</v>
      </c>
      <c r="D9" s="119">
        <v>14800</v>
      </c>
      <c r="E9" s="119">
        <v>5357250</v>
      </c>
      <c r="F9" s="120">
        <v>50000</v>
      </c>
      <c r="G9" s="120">
        <v>13604916</v>
      </c>
      <c r="H9" s="120">
        <v>50000</v>
      </c>
      <c r="I9" s="120">
        <v>14907189</v>
      </c>
      <c r="J9" s="120">
        <v>2000</v>
      </c>
      <c r="K9" s="120" t="s">
        <v>180</v>
      </c>
      <c r="T9" s="103"/>
    </row>
    <row r="10" spans="1:20" ht="30" customHeight="1">
      <c r="A10" s="23">
        <v>2019</v>
      </c>
      <c r="B10" s="118">
        <f t="shared" si="0"/>
        <v>116800</v>
      </c>
      <c r="C10" s="119">
        <f t="shared" si="1"/>
        <v>34345176</v>
      </c>
      <c r="D10" s="119">
        <v>14800</v>
      </c>
      <c r="E10" s="119">
        <v>5469997</v>
      </c>
      <c r="F10" s="120">
        <v>50000</v>
      </c>
      <c r="G10" s="120">
        <v>14051446</v>
      </c>
      <c r="H10" s="120">
        <v>50000</v>
      </c>
      <c r="I10" s="120">
        <v>14823733</v>
      </c>
      <c r="J10" s="120">
        <v>2000</v>
      </c>
      <c r="K10" s="121" t="s">
        <v>181</v>
      </c>
      <c r="T10" s="103"/>
    </row>
    <row r="11" spans="1:20" ht="30" customHeight="1">
      <c r="A11" s="23">
        <v>2020</v>
      </c>
      <c r="B11" s="118">
        <f t="shared" si="0"/>
        <v>116800</v>
      </c>
      <c r="C11" s="119">
        <f t="shared" si="1"/>
        <v>35793571</v>
      </c>
      <c r="D11" s="119">
        <v>14800</v>
      </c>
      <c r="E11" s="119">
        <v>5118638</v>
      </c>
      <c r="F11" s="120">
        <v>50000</v>
      </c>
      <c r="G11" s="120">
        <v>15473198</v>
      </c>
      <c r="H11" s="120">
        <v>50000</v>
      </c>
      <c r="I11" s="120">
        <v>15201735</v>
      </c>
      <c r="J11" s="120">
        <v>2000</v>
      </c>
      <c r="K11" s="121" t="s">
        <v>182</v>
      </c>
      <c r="T11" s="103"/>
    </row>
    <row r="12" spans="1:20" ht="30" customHeight="1">
      <c r="A12" s="23">
        <v>2021</v>
      </c>
      <c r="B12" s="118">
        <f t="shared" si="0"/>
        <v>116800</v>
      </c>
      <c r="C12" s="119">
        <f t="shared" si="1"/>
        <v>36844124</v>
      </c>
      <c r="D12" s="119">
        <v>14800</v>
      </c>
      <c r="E12" s="119">
        <v>4864724</v>
      </c>
      <c r="F12" s="120">
        <v>50000</v>
      </c>
      <c r="G12" s="120">
        <v>14720404</v>
      </c>
      <c r="H12" s="120">
        <v>50000</v>
      </c>
      <c r="I12" s="120">
        <v>17258996</v>
      </c>
      <c r="J12" s="120">
        <v>2000</v>
      </c>
      <c r="K12" s="121" t="s">
        <v>180</v>
      </c>
      <c r="T12" s="103"/>
    </row>
    <row r="13" spans="1:20" ht="30" customHeight="1">
      <c r="A13" s="23">
        <v>2022</v>
      </c>
      <c r="B13" s="118">
        <v>116800</v>
      </c>
      <c r="C13" s="119">
        <v>37663229</v>
      </c>
      <c r="D13" s="119">
        <v>14800</v>
      </c>
      <c r="E13" s="119">
        <v>4823835</v>
      </c>
      <c r="F13" s="120">
        <v>50000</v>
      </c>
      <c r="G13" s="120">
        <v>14336434</v>
      </c>
      <c r="H13" s="120">
        <v>50000</v>
      </c>
      <c r="I13" s="120">
        <v>18502960</v>
      </c>
      <c r="J13" s="120">
        <v>2000</v>
      </c>
      <c r="K13" s="121">
        <v>0</v>
      </c>
      <c r="T13" s="103"/>
    </row>
    <row r="14" spans="1:20" ht="30" customHeight="1">
      <c r="A14" s="23">
        <v>2023</v>
      </c>
      <c r="B14" s="118">
        <v>116800</v>
      </c>
      <c r="C14" s="119">
        <v>38472924</v>
      </c>
      <c r="D14" s="119">
        <v>14800</v>
      </c>
      <c r="E14" s="119">
        <v>5114993</v>
      </c>
      <c r="F14" s="120">
        <v>50000</v>
      </c>
      <c r="G14" s="120">
        <v>14675911</v>
      </c>
      <c r="H14" s="120">
        <v>50000</v>
      </c>
      <c r="I14" s="120">
        <v>18682020</v>
      </c>
      <c r="J14" s="120">
        <v>2000</v>
      </c>
      <c r="K14" s="121">
        <v>0</v>
      </c>
      <c r="T14" s="103"/>
    </row>
    <row r="15" spans="1:20" ht="30" customHeight="1">
      <c r="A15" s="105">
        <v>2024</v>
      </c>
      <c r="B15" s="163">
        <v>116800</v>
      </c>
      <c r="C15" s="164">
        <f>SUM(C16:C27)</f>
        <v>39809238</v>
      </c>
      <c r="D15" s="164">
        <v>14800</v>
      </c>
      <c r="E15" s="164">
        <f t="shared" ref="E15:K15" si="2">SUM(E16:E27)</f>
        <v>5666104</v>
      </c>
      <c r="F15" s="164">
        <v>50000</v>
      </c>
      <c r="G15" s="164">
        <f t="shared" si="2"/>
        <v>14834144</v>
      </c>
      <c r="H15" s="164">
        <v>50000</v>
      </c>
      <c r="I15" s="164">
        <f t="shared" si="2"/>
        <v>19308990</v>
      </c>
      <c r="J15" s="164">
        <v>2000</v>
      </c>
      <c r="K15" s="165">
        <f t="shared" si="2"/>
        <v>0</v>
      </c>
      <c r="T15" s="103"/>
    </row>
    <row r="16" spans="1:20" ht="27" customHeight="1">
      <c r="A16" s="23" t="s">
        <v>293</v>
      </c>
      <c r="B16" s="163">
        <f>SUM(D16,F16,H16,J16)</f>
        <v>116800</v>
      </c>
      <c r="C16" s="164">
        <f>SUM(E16,G16,I16,K16)</f>
        <v>3290079</v>
      </c>
      <c r="D16" s="164">
        <v>14800</v>
      </c>
      <c r="E16" s="164">
        <v>492558</v>
      </c>
      <c r="F16" s="222">
        <v>50000</v>
      </c>
      <c r="G16" s="222">
        <v>1257512</v>
      </c>
      <c r="H16" s="222">
        <v>50000</v>
      </c>
      <c r="I16" s="222">
        <v>1540009</v>
      </c>
      <c r="J16" s="222">
        <v>2000</v>
      </c>
      <c r="K16" s="165">
        <v>0</v>
      </c>
      <c r="T16" s="103"/>
    </row>
    <row r="17" spans="1:20" ht="27" customHeight="1">
      <c r="A17" s="23" t="s">
        <v>406</v>
      </c>
      <c r="B17" s="163">
        <f t="shared" ref="B17:B27" si="3">SUM(D17,F17,H17,J17)</f>
        <v>116800</v>
      </c>
      <c r="C17" s="164">
        <f t="shared" ref="C17:C27" si="4">SUM(E17,G17,I17,K17)</f>
        <v>3047659</v>
      </c>
      <c r="D17" s="164">
        <v>14800</v>
      </c>
      <c r="E17" s="164">
        <v>469963</v>
      </c>
      <c r="F17" s="222">
        <v>50000</v>
      </c>
      <c r="G17" s="222">
        <v>1163052</v>
      </c>
      <c r="H17" s="222">
        <v>50000</v>
      </c>
      <c r="I17" s="222">
        <v>1414644</v>
      </c>
      <c r="J17" s="222">
        <v>2000</v>
      </c>
      <c r="K17" s="165">
        <v>0</v>
      </c>
      <c r="T17" s="103"/>
    </row>
    <row r="18" spans="1:20" ht="27" customHeight="1">
      <c r="A18" s="23" t="s">
        <v>407</v>
      </c>
      <c r="B18" s="163">
        <f t="shared" si="3"/>
        <v>116800</v>
      </c>
      <c r="C18" s="164">
        <f t="shared" si="4"/>
        <v>3269080</v>
      </c>
      <c r="D18" s="164">
        <v>14800</v>
      </c>
      <c r="E18" s="164">
        <v>507802</v>
      </c>
      <c r="F18" s="222">
        <v>50000</v>
      </c>
      <c r="G18" s="222">
        <v>1248336</v>
      </c>
      <c r="H18" s="222">
        <v>50000</v>
      </c>
      <c r="I18" s="222">
        <v>1512942</v>
      </c>
      <c r="J18" s="222">
        <v>2000</v>
      </c>
      <c r="K18" s="165">
        <v>0</v>
      </c>
      <c r="T18" s="103"/>
    </row>
    <row r="19" spans="1:20" ht="27" customHeight="1">
      <c r="A19" s="23" t="s">
        <v>408</v>
      </c>
      <c r="B19" s="163">
        <f t="shared" si="3"/>
        <v>116800</v>
      </c>
      <c r="C19" s="164">
        <f t="shared" si="4"/>
        <v>3220818</v>
      </c>
      <c r="D19" s="164">
        <v>14800</v>
      </c>
      <c r="E19" s="164">
        <v>494795</v>
      </c>
      <c r="F19" s="222">
        <v>50000</v>
      </c>
      <c r="G19" s="222">
        <v>1219069</v>
      </c>
      <c r="H19" s="222">
        <v>50000</v>
      </c>
      <c r="I19" s="222">
        <v>1506954</v>
      </c>
      <c r="J19" s="222">
        <v>2000</v>
      </c>
      <c r="K19" s="165">
        <v>0</v>
      </c>
      <c r="T19" s="103"/>
    </row>
    <row r="20" spans="1:20" ht="27" customHeight="1">
      <c r="A20" s="23" t="s">
        <v>409</v>
      </c>
      <c r="B20" s="163">
        <f t="shared" si="3"/>
        <v>116800</v>
      </c>
      <c r="C20" s="164">
        <f t="shared" si="4"/>
        <v>3348765</v>
      </c>
      <c r="D20" s="164">
        <v>14800</v>
      </c>
      <c r="E20" s="164">
        <v>455520</v>
      </c>
      <c r="F20" s="222">
        <v>50000</v>
      </c>
      <c r="G20" s="222">
        <v>1271842</v>
      </c>
      <c r="H20" s="222">
        <v>50000</v>
      </c>
      <c r="I20" s="222">
        <v>1621403</v>
      </c>
      <c r="J20" s="222">
        <v>2000</v>
      </c>
      <c r="K20" s="165">
        <v>0</v>
      </c>
      <c r="T20" s="103"/>
    </row>
    <row r="21" spans="1:20" ht="27" customHeight="1">
      <c r="A21" s="23" t="s">
        <v>410</v>
      </c>
      <c r="B21" s="163">
        <f t="shared" si="3"/>
        <v>116800</v>
      </c>
      <c r="C21" s="164">
        <f t="shared" si="4"/>
        <v>3348353</v>
      </c>
      <c r="D21" s="164">
        <v>14800</v>
      </c>
      <c r="E21" s="164">
        <v>431203</v>
      </c>
      <c r="F21" s="222">
        <v>50000</v>
      </c>
      <c r="G21" s="222">
        <v>1245454</v>
      </c>
      <c r="H21" s="222">
        <v>50000</v>
      </c>
      <c r="I21" s="222">
        <v>1671696</v>
      </c>
      <c r="J21" s="222">
        <v>2000</v>
      </c>
      <c r="K21" s="165">
        <v>0</v>
      </c>
      <c r="T21" s="103"/>
    </row>
    <row r="22" spans="1:20" ht="27" customHeight="1">
      <c r="A22" s="23" t="s">
        <v>411</v>
      </c>
      <c r="B22" s="163">
        <f t="shared" si="3"/>
        <v>116800</v>
      </c>
      <c r="C22" s="164">
        <f t="shared" si="4"/>
        <v>3493746</v>
      </c>
      <c r="D22" s="164">
        <v>14800</v>
      </c>
      <c r="E22" s="164">
        <v>457315</v>
      </c>
      <c r="F22" s="222">
        <v>50000</v>
      </c>
      <c r="G22" s="222">
        <v>1284544</v>
      </c>
      <c r="H22" s="222">
        <v>50000</v>
      </c>
      <c r="I22" s="222">
        <v>1751887</v>
      </c>
      <c r="J22" s="222">
        <v>2000</v>
      </c>
      <c r="K22" s="165">
        <v>0</v>
      </c>
      <c r="T22" s="103"/>
    </row>
    <row r="23" spans="1:20" ht="27" customHeight="1">
      <c r="A23" s="23" t="s">
        <v>412</v>
      </c>
      <c r="B23" s="163">
        <f t="shared" si="3"/>
        <v>116800</v>
      </c>
      <c r="C23" s="164">
        <f t="shared" si="4"/>
        <v>3630894</v>
      </c>
      <c r="D23" s="164">
        <v>14800</v>
      </c>
      <c r="E23" s="164">
        <v>520778</v>
      </c>
      <c r="F23" s="222">
        <v>50000</v>
      </c>
      <c r="G23" s="222">
        <v>1294292</v>
      </c>
      <c r="H23" s="222">
        <v>50000</v>
      </c>
      <c r="I23" s="222">
        <v>1815824</v>
      </c>
      <c r="J23" s="222">
        <v>2000</v>
      </c>
      <c r="K23" s="165"/>
      <c r="T23" s="103"/>
    </row>
    <row r="24" spans="1:20" ht="27" customHeight="1">
      <c r="A24" s="23" t="s">
        <v>413</v>
      </c>
      <c r="B24" s="163">
        <f t="shared" si="3"/>
        <v>116800</v>
      </c>
      <c r="C24" s="164">
        <f t="shared" si="4"/>
        <v>3285228</v>
      </c>
      <c r="D24" s="164">
        <v>14800</v>
      </c>
      <c r="E24" s="164">
        <v>467387</v>
      </c>
      <c r="F24" s="222">
        <v>50000</v>
      </c>
      <c r="G24" s="222">
        <v>1216280</v>
      </c>
      <c r="H24" s="222">
        <v>50000</v>
      </c>
      <c r="I24" s="222">
        <v>1601561</v>
      </c>
      <c r="J24" s="222">
        <v>2000</v>
      </c>
      <c r="K24" s="165">
        <v>0</v>
      </c>
      <c r="T24" s="103"/>
    </row>
    <row r="25" spans="1:20" ht="27" customHeight="1">
      <c r="A25" s="23" t="s">
        <v>414</v>
      </c>
      <c r="B25" s="163">
        <f t="shared" si="3"/>
        <v>116800</v>
      </c>
      <c r="C25" s="164">
        <f t="shared" si="4"/>
        <v>3342756</v>
      </c>
      <c r="D25" s="164">
        <v>14800</v>
      </c>
      <c r="E25" s="164">
        <v>457560</v>
      </c>
      <c r="F25" s="222">
        <v>50000</v>
      </c>
      <c r="G25" s="222">
        <v>1226735</v>
      </c>
      <c r="H25" s="222">
        <v>50000</v>
      </c>
      <c r="I25" s="222">
        <v>1658461</v>
      </c>
      <c r="J25" s="222">
        <v>2000</v>
      </c>
      <c r="K25" s="165">
        <v>0</v>
      </c>
      <c r="T25" s="103"/>
    </row>
    <row r="26" spans="1:20" ht="27" customHeight="1">
      <c r="A26" s="23" t="s">
        <v>415</v>
      </c>
      <c r="B26" s="163">
        <f t="shared" si="3"/>
        <v>116800</v>
      </c>
      <c r="C26" s="164">
        <f t="shared" si="4"/>
        <v>3212851</v>
      </c>
      <c r="D26" s="164">
        <v>14800</v>
      </c>
      <c r="E26" s="164">
        <v>441891</v>
      </c>
      <c r="F26" s="222">
        <v>50000</v>
      </c>
      <c r="G26" s="222">
        <v>1184447</v>
      </c>
      <c r="H26" s="222">
        <v>50000</v>
      </c>
      <c r="I26" s="222">
        <v>1586513</v>
      </c>
      <c r="J26" s="222">
        <v>2000</v>
      </c>
      <c r="K26" s="165">
        <v>0</v>
      </c>
      <c r="T26" s="103"/>
    </row>
    <row r="27" spans="1:20" ht="27" customHeight="1" thickBot="1">
      <c r="A27" s="166" t="s">
        <v>416</v>
      </c>
      <c r="B27" s="149">
        <f t="shared" si="3"/>
        <v>116800</v>
      </c>
      <c r="C27" s="150">
        <f t="shared" si="4"/>
        <v>3319009</v>
      </c>
      <c r="D27" s="150">
        <v>14800</v>
      </c>
      <c r="E27" s="150">
        <v>469332</v>
      </c>
      <c r="F27" s="223">
        <v>50000</v>
      </c>
      <c r="G27" s="223">
        <v>1222581</v>
      </c>
      <c r="H27" s="223">
        <v>50000</v>
      </c>
      <c r="I27" s="223">
        <v>1627096</v>
      </c>
      <c r="J27" s="223">
        <v>2000</v>
      </c>
      <c r="K27" s="224">
        <v>0</v>
      </c>
      <c r="T27" s="103"/>
    </row>
    <row r="28" spans="1:20" s="157" customFormat="1" ht="17.100000000000001" customHeight="1">
      <c r="A28" s="275" t="s">
        <v>417</v>
      </c>
      <c r="B28" s="275"/>
      <c r="C28" s="232"/>
      <c r="D28" s="232"/>
      <c r="E28" s="232"/>
      <c r="F28" s="232"/>
      <c r="G28" s="232"/>
      <c r="H28" s="232"/>
      <c r="I28" s="232"/>
      <c r="J28" s="232"/>
      <c r="K28" s="371"/>
    </row>
  </sheetData>
  <mergeCells count="7">
    <mergeCell ref="A2:K2"/>
    <mergeCell ref="A3:K3"/>
    <mergeCell ref="D5:E5"/>
    <mergeCell ref="F5:G5"/>
    <mergeCell ref="H5:I5"/>
    <mergeCell ref="J5:K5"/>
    <mergeCell ref="B5:C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3" firstPageNumber="86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9"/>
  <sheetViews>
    <sheetView showGridLines="0" view="pageBreakPreview" zoomScaleSheetLayoutView="100" workbookViewId="0">
      <selection activeCell="G16" sqref="G16"/>
    </sheetView>
  </sheetViews>
  <sheetFormatPr defaultColWidth="8.88671875" defaultRowHeight="13.5"/>
  <cols>
    <col min="1" max="1" width="9.109375" style="5" customWidth="1"/>
    <col min="2" max="6" width="14" style="5" customWidth="1"/>
    <col min="7" max="7" width="13.109375" style="5" customWidth="1"/>
    <col min="8" max="8" width="8.88671875" style="5" hidden="1" customWidth="1"/>
    <col min="9" max="16384" width="8.88671875" style="5"/>
  </cols>
  <sheetData>
    <row r="1" spans="1:8" ht="12.95" customHeight="1">
      <c r="A1" s="241"/>
      <c r="B1" s="241"/>
      <c r="C1" s="241"/>
      <c r="D1" s="241"/>
      <c r="E1" s="241"/>
      <c r="F1" s="241"/>
      <c r="G1" s="241"/>
    </row>
    <row r="2" spans="1:8" ht="30" customHeight="1">
      <c r="A2" s="554" t="s">
        <v>423</v>
      </c>
      <c r="B2" s="554"/>
      <c r="C2" s="554"/>
      <c r="D2" s="554"/>
      <c r="E2" s="554"/>
      <c r="F2" s="554"/>
      <c r="G2" s="554"/>
    </row>
    <row r="3" spans="1:8" s="13" customFormat="1" ht="24.95" customHeight="1">
      <c r="A3" s="521" t="s">
        <v>122</v>
      </c>
      <c r="B3" s="521"/>
      <c r="C3" s="521"/>
      <c r="D3" s="521"/>
      <c r="E3" s="521"/>
      <c r="F3" s="521"/>
      <c r="G3" s="521"/>
    </row>
    <row r="4" spans="1:8" s="14" customFormat="1" ht="18" customHeight="1" thickBot="1">
      <c r="A4" s="502" t="s">
        <v>424</v>
      </c>
      <c r="B4" s="502"/>
      <c r="C4" s="502"/>
      <c r="D4" s="502"/>
      <c r="E4" s="502"/>
      <c r="F4" s="499" t="s">
        <v>425</v>
      </c>
      <c r="G4" s="499"/>
    </row>
    <row r="5" spans="1:8" s="1" customFormat="1" ht="25.5" customHeight="1">
      <c r="A5" s="135" t="s">
        <v>312</v>
      </c>
      <c r="B5" s="78" t="s">
        <v>426</v>
      </c>
      <c r="C5" s="78" t="s">
        <v>427</v>
      </c>
      <c r="D5" s="78" t="s">
        <v>428</v>
      </c>
      <c r="E5" s="381" t="s">
        <v>429</v>
      </c>
      <c r="F5" s="382" t="s">
        <v>430</v>
      </c>
      <c r="G5" s="389" t="s">
        <v>431</v>
      </c>
      <c r="H5" s="5"/>
    </row>
    <row r="6" spans="1:8" s="1" customFormat="1" ht="25.5" customHeight="1" thickBot="1">
      <c r="A6" s="385" t="s">
        <v>432</v>
      </c>
      <c r="B6" s="386" t="s">
        <v>3</v>
      </c>
      <c r="C6" s="386" t="s">
        <v>123</v>
      </c>
      <c r="D6" s="386" t="s">
        <v>198</v>
      </c>
      <c r="E6" s="387" t="s">
        <v>9</v>
      </c>
      <c r="F6" s="388" t="s">
        <v>124</v>
      </c>
      <c r="G6" s="390" t="s">
        <v>125</v>
      </c>
      <c r="H6" s="5"/>
    </row>
    <row r="7" spans="1:8" s="1" customFormat="1" ht="27.95" hidden="1" customHeight="1">
      <c r="A7" s="136">
        <v>2018</v>
      </c>
      <c r="B7" s="176">
        <v>24700399</v>
      </c>
      <c r="C7" s="177">
        <v>14920757</v>
      </c>
      <c r="D7" s="180">
        <v>316235</v>
      </c>
      <c r="E7" s="177">
        <v>8676524</v>
      </c>
      <c r="F7" s="177">
        <v>178609</v>
      </c>
      <c r="G7" s="391">
        <v>608274</v>
      </c>
      <c r="H7" s="5"/>
    </row>
    <row r="8" spans="1:8" s="1" customFormat="1" ht="27.95" customHeight="1">
      <c r="A8" s="136">
        <v>2019</v>
      </c>
      <c r="B8" s="176">
        <v>25085145</v>
      </c>
      <c r="C8" s="177">
        <v>15170929</v>
      </c>
      <c r="D8" s="180">
        <v>314702</v>
      </c>
      <c r="E8" s="177">
        <v>8846784</v>
      </c>
      <c r="F8" s="177">
        <v>154050</v>
      </c>
      <c r="G8" s="391">
        <v>598680</v>
      </c>
      <c r="H8" s="5"/>
    </row>
    <row r="9" spans="1:8" s="1" customFormat="1" ht="27.95" customHeight="1">
      <c r="A9" s="136">
        <v>2020</v>
      </c>
      <c r="B9" s="176">
        <f t="shared" ref="B9:B13" si="0">SUM(C9:G9)</f>
        <v>25414841</v>
      </c>
      <c r="C9" s="177">
        <v>15906982</v>
      </c>
      <c r="D9" s="180">
        <v>251060</v>
      </c>
      <c r="E9" s="177">
        <v>8516602</v>
      </c>
      <c r="F9" s="177">
        <v>114753</v>
      </c>
      <c r="G9" s="391">
        <v>625444</v>
      </c>
      <c r="H9" s="5"/>
    </row>
    <row r="10" spans="1:8" s="1" customFormat="1" ht="27.95" customHeight="1">
      <c r="A10" s="136">
        <v>2021</v>
      </c>
      <c r="B10" s="176">
        <f t="shared" si="0"/>
        <v>25678042</v>
      </c>
      <c r="C10" s="178">
        <v>16375869</v>
      </c>
      <c r="D10" s="181">
        <v>287007</v>
      </c>
      <c r="E10" s="178">
        <v>8289688</v>
      </c>
      <c r="F10" s="178">
        <v>83964</v>
      </c>
      <c r="G10" s="392">
        <v>641514</v>
      </c>
      <c r="H10" s="5"/>
    </row>
    <row r="11" spans="1:8" s="1" customFormat="1" ht="27.95" customHeight="1">
      <c r="A11" s="136">
        <v>2022</v>
      </c>
      <c r="B11" s="176">
        <f t="shared" si="0"/>
        <v>25814857</v>
      </c>
      <c r="C11" s="179">
        <v>16007816</v>
      </c>
      <c r="D11" s="182">
        <v>262743</v>
      </c>
      <c r="E11" s="179">
        <v>8791219</v>
      </c>
      <c r="F11" s="179">
        <v>90714</v>
      </c>
      <c r="G11" s="393">
        <v>662365</v>
      </c>
      <c r="H11" s="5"/>
    </row>
    <row r="12" spans="1:8" s="1" customFormat="1" ht="27.95" customHeight="1">
      <c r="A12" s="136">
        <v>2023</v>
      </c>
      <c r="B12" s="176">
        <f t="shared" si="0"/>
        <v>25681970</v>
      </c>
      <c r="C12" s="179">
        <v>15713978</v>
      </c>
      <c r="D12" s="182">
        <v>266057</v>
      </c>
      <c r="E12" s="179">
        <v>8996797</v>
      </c>
      <c r="F12" s="179">
        <v>85573</v>
      </c>
      <c r="G12" s="393">
        <v>619565</v>
      </c>
      <c r="H12" s="5"/>
    </row>
    <row r="13" spans="1:8" s="1" customFormat="1" ht="27.95" customHeight="1">
      <c r="A13" s="137">
        <v>2024</v>
      </c>
      <c r="B13" s="202">
        <f t="shared" si="0"/>
        <v>25868856</v>
      </c>
      <c r="C13" s="122">
        <f t="shared" ref="C13:G13" si="1">SUM(C14:C34)</f>
        <v>15816359</v>
      </c>
      <c r="D13" s="122">
        <f t="shared" si="1"/>
        <v>256758</v>
      </c>
      <c r="E13" s="122">
        <f t="shared" si="1"/>
        <v>9123160</v>
      </c>
      <c r="F13" s="122">
        <f t="shared" si="1"/>
        <v>89507</v>
      </c>
      <c r="G13" s="122">
        <f t="shared" si="1"/>
        <v>583072</v>
      </c>
      <c r="H13" s="5"/>
    </row>
    <row r="14" spans="1:8" s="1" customFormat="1" ht="23.1" customHeight="1">
      <c r="A14" s="173" t="s">
        <v>433</v>
      </c>
      <c r="B14" s="488">
        <f>SUM(C14:G14)</f>
        <v>2379001</v>
      </c>
      <c r="C14" s="144">
        <v>1267410</v>
      </c>
      <c r="D14" s="144">
        <v>27972</v>
      </c>
      <c r="E14" s="144">
        <v>838709</v>
      </c>
      <c r="F14" s="144">
        <v>18752</v>
      </c>
      <c r="G14" s="144">
        <v>226158</v>
      </c>
      <c r="H14" s="5"/>
    </row>
    <row r="15" spans="1:8" s="1" customFormat="1" ht="23.1" customHeight="1">
      <c r="A15" s="173" t="s">
        <v>434</v>
      </c>
      <c r="B15" s="488">
        <f t="shared" ref="B15:B34" si="2">SUM(C15:G15)</f>
        <v>227233</v>
      </c>
      <c r="C15" s="144">
        <v>133754</v>
      </c>
      <c r="D15" s="144">
        <v>3397</v>
      </c>
      <c r="E15" s="144">
        <v>90082</v>
      </c>
      <c r="F15" s="144">
        <v>0</v>
      </c>
      <c r="G15" s="144">
        <v>0</v>
      </c>
      <c r="H15" s="5"/>
    </row>
    <row r="16" spans="1:8" s="1" customFormat="1" ht="23.1" customHeight="1">
      <c r="A16" s="173" t="s">
        <v>435</v>
      </c>
      <c r="B16" s="488">
        <f t="shared" si="2"/>
        <v>0</v>
      </c>
      <c r="C16" s="144">
        <v>0</v>
      </c>
      <c r="D16" s="144">
        <v>0</v>
      </c>
      <c r="E16" s="144">
        <v>0</v>
      </c>
      <c r="F16" s="144">
        <v>0</v>
      </c>
      <c r="G16" s="144">
        <v>0</v>
      </c>
      <c r="H16" s="5"/>
    </row>
    <row r="17" spans="1:8" s="1" customFormat="1" ht="23.1" customHeight="1">
      <c r="A17" s="173" t="s">
        <v>436</v>
      </c>
      <c r="B17" s="488">
        <f t="shared" si="2"/>
        <v>411643</v>
      </c>
      <c r="C17" s="144">
        <v>246233</v>
      </c>
      <c r="D17" s="144">
        <v>10879</v>
      </c>
      <c r="E17" s="144">
        <v>154531</v>
      </c>
      <c r="F17" s="144">
        <v>0</v>
      </c>
      <c r="G17" s="144">
        <v>0</v>
      </c>
      <c r="H17" s="5"/>
    </row>
    <row r="18" spans="1:8" s="1" customFormat="1" ht="23.1" customHeight="1">
      <c r="A18" s="173" t="s">
        <v>437</v>
      </c>
      <c r="B18" s="488">
        <f t="shared" si="2"/>
        <v>798911</v>
      </c>
      <c r="C18" s="144">
        <v>265931</v>
      </c>
      <c r="D18" s="144">
        <v>5336</v>
      </c>
      <c r="E18" s="144">
        <v>527415</v>
      </c>
      <c r="F18" s="144">
        <v>0</v>
      </c>
      <c r="G18" s="144">
        <v>229</v>
      </c>
      <c r="H18" s="5"/>
    </row>
    <row r="19" spans="1:8" s="1" customFormat="1" ht="23.1" customHeight="1">
      <c r="A19" s="173" t="s">
        <v>438</v>
      </c>
      <c r="B19" s="488">
        <f t="shared" si="2"/>
        <v>391647</v>
      </c>
      <c r="C19" s="144">
        <v>195750</v>
      </c>
      <c r="D19" s="144">
        <v>2489</v>
      </c>
      <c r="E19" s="144">
        <v>192745</v>
      </c>
      <c r="F19" s="144">
        <v>0</v>
      </c>
      <c r="G19" s="144">
        <v>663</v>
      </c>
      <c r="H19" s="5"/>
    </row>
    <row r="20" spans="1:8" s="1" customFormat="1" ht="23.1" customHeight="1">
      <c r="A20" s="173" t="s">
        <v>439</v>
      </c>
      <c r="B20" s="488">
        <f t="shared" si="2"/>
        <v>1015262</v>
      </c>
      <c r="C20" s="144">
        <v>423086</v>
      </c>
      <c r="D20" s="144">
        <v>4944</v>
      </c>
      <c r="E20" s="144">
        <v>581628</v>
      </c>
      <c r="F20" s="144">
        <v>0</v>
      </c>
      <c r="G20" s="144">
        <v>5604</v>
      </c>
      <c r="H20" s="5"/>
    </row>
    <row r="21" spans="1:8" s="1" customFormat="1" ht="23.1" customHeight="1">
      <c r="A21" s="173" t="s">
        <v>440</v>
      </c>
      <c r="B21" s="488">
        <f t="shared" si="2"/>
        <v>662630</v>
      </c>
      <c r="C21" s="144">
        <v>462124</v>
      </c>
      <c r="D21" s="144">
        <v>3464</v>
      </c>
      <c r="E21" s="144">
        <v>189201</v>
      </c>
      <c r="F21" s="144">
        <v>7841</v>
      </c>
      <c r="G21" s="144">
        <v>0</v>
      </c>
      <c r="H21" s="5"/>
    </row>
    <row r="22" spans="1:8" s="1" customFormat="1" ht="23.1" customHeight="1">
      <c r="A22" s="173" t="s">
        <v>441</v>
      </c>
      <c r="B22" s="488">
        <f t="shared" si="2"/>
        <v>968163</v>
      </c>
      <c r="C22" s="144">
        <v>575700</v>
      </c>
      <c r="D22" s="144">
        <v>10558</v>
      </c>
      <c r="E22" s="144">
        <v>381857</v>
      </c>
      <c r="F22" s="144">
        <v>48</v>
      </c>
      <c r="G22" s="144">
        <v>0</v>
      </c>
      <c r="H22" s="5"/>
    </row>
    <row r="23" spans="1:8" s="1" customFormat="1" ht="23.1" customHeight="1">
      <c r="A23" s="173" t="s">
        <v>442</v>
      </c>
      <c r="B23" s="488">
        <f t="shared" si="2"/>
        <v>828074</v>
      </c>
      <c r="C23" s="144">
        <v>347074</v>
      </c>
      <c r="D23" s="144">
        <v>7533</v>
      </c>
      <c r="E23" s="144">
        <v>456706</v>
      </c>
      <c r="F23" s="144">
        <v>16761</v>
      </c>
      <c r="G23" s="144">
        <v>0</v>
      </c>
      <c r="H23" s="5"/>
    </row>
    <row r="24" spans="1:8" s="1" customFormat="1" ht="23.1" customHeight="1">
      <c r="A24" s="173" t="s">
        <v>443</v>
      </c>
      <c r="B24" s="488">
        <f t="shared" si="2"/>
        <v>584336</v>
      </c>
      <c r="C24" s="144">
        <v>226534</v>
      </c>
      <c r="D24" s="144">
        <v>12654</v>
      </c>
      <c r="E24" s="144">
        <v>344705</v>
      </c>
      <c r="F24" s="144">
        <v>443</v>
      </c>
      <c r="G24" s="144">
        <v>0</v>
      </c>
      <c r="H24" s="5"/>
    </row>
    <row r="25" spans="1:8" s="1" customFormat="1" ht="23.1" customHeight="1">
      <c r="A25" s="173" t="s">
        <v>444</v>
      </c>
      <c r="B25" s="488">
        <f t="shared" si="2"/>
        <v>2641232</v>
      </c>
      <c r="C25" s="144">
        <v>2020584</v>
      </c>
      <c r="D25" s="144">
        <v>42523</v>
      </c>
      <c r="E25" s="144">
        <v>577342</v>
      </c>
      <c r="F25" s="144">
        <v>783</v>
      </c>
      <c r="G25" s="144">
        <v>0</v>
      </c>
      <c r="H25" s="5"/>
    </row>
    <row r="26" spans="1:8" s="1" customFormat="1" ht="23.1" customHeight="1">
      <c r="A26" s="173" t="s">
        <v>445</v>
      </c>
      <c r="B26" s="488">
        <f t="shared" si="2"/>
        <v>895247</v>
      </c>
      <c r="C26" s="144">
        <v>513943</v>
      </c>
      <c r="D26" s="144">
        <v>7660</v>
      </c>
      <c r="E26" s="144">
        <v>373644</v>
      </c>
      <c r="F26" s="144">
        <v>0</v>
      </c>
      <c r="G26" s="144">
        <v>0</v>
      </c>
      <c r="H26" s="5"/>
    </row>
    <row r="27" spans="1:8" s="1" customFormat="1" ht="23.1" customHeight="1">
      <c r="A27" s="173" t="s">
        <v>446</v>
      </c>
      <c r="B27" s="488">
        <f t="shared" si="2"/>
        <v>1127534</v>
      </c>
      <c r="C27" s="144">
        <v>823679</v>
      </c>
      <c r="D27" s="144">
        <v>1678</v>
      </c>
      <c r="E27" s="144">
        <v>301352</v>
      </c>
      <c r="F27" s="144">
        <v>825</v>
      </c>
      <c r="G27" s="144">
        <v>0</v>
      </c>
      <c r="H27" s="5"/>
    </row>
    <row r="28" spans="1:8" s="1" customFormat="1" ht="23.1" customHeight="1">
      <c r="A28" s="173" t="s">
        <v>447</v>
      </c>
      <c r="B28" s="488">
        <f t="shared" si="2"/>
        <v>1387612</v>
      </c>
      <c r="C28" s="144">
        <v>953158</v>
      </c>
      <c r="D28" s="144">
        <v>25040</v>
      </c>
      <c r="E28" s="144">
        <v>370244</v>
      </c>
      <c r="F28" s="144">
        <v>39170</v>
      </c>
      <c r="G28" s="144">
        <v>0</v>
      </c>
      <c r="H28" s="5"/>
    </row>
    <row r="29" spans="1:8" s="1" customFormat="1" ht="23.1" customHeight="1">
      <c r="A29" s="173" t="s">
        <v>448</v>
      </c>
      <c r="B29" s="488">
        <f t="shared" si="2"/>
        <v>1360691</v>
      </c>
      <c r="C29" s="144">
        <v>345752</v>
      </c>
      <c r="D29" s="144">
        <v>20247</v>
      </c>
      <c r="E29" s="144">
        <v>824486</v>
      </c>
      <c r="F29" s="144">
        <v>0</v>
      </c>
      <c r="G29" s="144">
        <v>170206</v>
      </c>
      <c r="H29" s="5"/>
    </row>
    <row r="30" spans="1:8" s="1" customFormat="1" ht="23.1" customHeight="1">
      <c r="A30" s="173" t="s">
        <v>449</v>
      </c>
      <c r="B30" s="488">
        <f t="shared" si="2"/>
        <v>1032112</v>
      </c>
      <c r="C30" s="144">
        <v>779546</v>
      </c>
      <c r="D30" s="144">
        <v>9779</v>
      </c>
      <c r="E30" s="144">
        <v>242787</v>
      </c>
      <c r="F30" s="144">
        <v>0</v>
      </c>
      <c r="G30" s="144">
        <v>0</v>
      </c>
      <c r="H30" s="5"/>
    </row>
    <row r="31" spans="1:8" s="1" customFormat="1" ht="23.1" customHeight="1">
      <c r="A31" s="173" t="s">
        <v>450</v>
      </c>
      <c r="B31" s="488">
        <f t="shared" si="2"/>
        <v>1985041</v>
      </c>
      <c r="C31" s="144">
        <v>1402535</v>
      </c>
      <c r="D31" s="144">
        <v>8891</v>
      </c>
      <c r="E31" s="144">
        <v>570243</v>
      </c>
      <c r="F31" s="144">
        <v>3372</v>
      </c>
      <c r="G31" s="144">
        <v>0</v>
      </c>
      <c r="H31" s="5"/>
    </row>
    <row r="32" spans="1:8" s="1" customFormat="1" ht="23.1" customHeight="1">
      <c r="A32" s="173" t="s">
        <v>451</v>
      </c>
      <c r="B32" s="488">
        <f t="shared" si="2"/>
        <v>1332389</v>
      </c>
      <c r="C32" s="144">
        <v>1109731</v>
      </c>
      <c r="D32" s="144">
        <v>15096</v>
      </c>
      <c r="E32" s="144">
        <v>206050</v>
      </c>
      <c r="F32" s="144">
        <v>1512</v>
      </c>
      <c r="G32" s="144">
        <v>0</v>
      </c>
      <c r="H32" s="5"/>
    </row>
    <row r="33" spans="1:8" s="1" customFormat="1" ht="23.1" customHeight="1">
      <c r="A33" s="173" t="s">
        <v>452</v>
      </c>
      <c r="B33" s="488">
        <f t="shared" si="2"/>
        <v>2832266</v>
      </c>
      <c r="C33" s="144">
        <v>2023590</v>
      </c>
      <c r="D33" s="144">
        <v>25679</v>
      </c>
      <c r="E33" s="144">
        <v>776746</v>
      </c>
      <c r="F33" s="144">
        <v>0</v>
      </c>
      <c r="G33" s="144">
        <v>6251</v>
      </c>
      <c r="H33" s="5"/>
    </row>
    <row r="34" spans="1:8" s="1" customFormat="1" ht="23.1" customHeight="1" thickBot="1">
      <c r="A34" s="174" t="s">
        <v>453</v>
      </c>
      <c r="B34" s="396">
        <f t="shared" si="2"/>
        <v>3007832</v>
      </c>
      <c r="C34" s="397">
        <v>1700245</v>
      </c>
      <c r="D34" s="397">
        <v>10939</v>
      </c>
      <c r="E34" s="397">
        <v>1122687</v>
      </c>
      <c r="F34" s="397">
        <v>0</v>
      </c>
      <c r="G34" s="397">
        <v>173961</v>
      </c>
      <c r="H34" s="5"/>
    </row>
    <row r="35" spans="1:8" s="1" customFormat="1" ht="17.100000000000001" customHeight="1">
      <c r="A35" s="384" t="s">
        <v>455</v>
      </c>
      <c r="B35" s="168"/>
      <c r="C35" s="168"/>
      <c r="D35" s="168"/>
      <c r="E35" s="168"/>
      <c r="F35" s="167"/>
      <c r="G35" s="167"/>
      <c r="H35" s="5"/>
    </row>
    <row r="36" spans="1:8" s="1" customFormat="1" ht="15" customHeight="1">
      <c r="A36" s="383" t="s">
        <v>457</v>
      </c>
      <c r="B36" s="168"/>
      <c r="C36" s="168"/>
      <c r="D36" s="168"/>
      <c r="E36" s="168"/>
      <c r="F36" s="167"/>
      <c r="G36" s="167"/>
      <c r="H36" s="5"/>
    </row>
    <row r="37" spans="1:8" s="159" customFormat="1" ht="15" customHeight="1">
      <c r="A37" s="562" t="s">
        <v>454</v>
      </c>
      <c r="B37" s="562"/>
      <c r="C37" s="562"/>
      <c r="D37" s="562"/>
      <c r="E37" s="562"/>
      <c r="F37" s="158"/>
      <c r="G37" s="158"/>
      <c r="H37" s="169"/>
    </row>
    <row r="38" spans="1:8">
      <c r="H38" s="169"/>
    </row>
    <row r="39" spans="1:8">
      <c r="H39" s="160"/>
    </row>
  </sheetData>
  <mergeCells count="5">
    <mergeCell ref="A37:E37"/>
    <mergeCell ref="A2:G2"/>
    <mergeCell ref="A3:G3"/>
    <mergeCell ref="A4:E4"/>
    <mergeCell ref="F4:G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65" firstPageNumber="86" pageOrder="overThenDown" orientation="portrait" r:id="rId1"/>
  <headerFooter scaleWithDoc="0" alignWithMargins="0"/>
  <ignoredErrors>
    <ignoredError sqref="B9:B1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showGridLines="0" view="pageBreakPreview" zoomScaleSheetLayoutView="100" workbookViewId="0">
      <selection activeCell="J17" sqref="J17"/>
    </sheetView>
  </sheetViews>
  <sheetFormatPr defaultColWidth="8.88671875" defaultRowHeight="13.5"/>
  <cols>
    <col min="1" max="1" width="8.88671875" style="5" customWidth="1"/>
    <col min="2" max="2" width="13.5546875" style="5" customWidth="1"/>
    <col min="3" max="7" width="14.109375" style="5" customWidth="1"/>
    <col min="8" max="8" width="0.21875" style="5" customWidth="1"/>
    <col min="9" max="16384" width="8.88671875" style="5"/>
  </cols>
  <sheetData>
    <row r="1" spans="1:7" ht="18" customHeight="1">
      <c r="A1" s="241"/>
      <c r="B1" s="241"/>
      <c r="C1" s="241"/>
      <c r="D1" s="241"/>
      <c r="E1" s="241"/>
      <c r="F1" s="241"/>
      <c r="G1" s="241"/>
    </row>
    <row r="2" spans="1:7" ht="30" customHeight="1">
      <c r="A2" s="563" t="s">
        <v>458</v>
      </c>
      <c r="B2" s="563"/>
      <c r="C2" s="563"/>
      <c r="D2" s="563"/>
      <c r="E2" s="563"/>
      <c r="F2" s="563"/>
      <c r="G2" s="563"/>
    </row>
    <row r="3" spans="1:7" s="13" customFormat="1" ht="24.95" customHeight="1">
      <c r="A3" s="521" t="s">
        <v>126</v>
      </c>
      <c r="B3" s="521"/>
      <c r="C3" s="521"/>
      <c r="D3" s="521"/>
      <c r="E3" s="521"/>
      <c r="F3" s="521"/>
      <c r="G3" s="521"/>
    </row>
    <row r="4" spans="1:7" s="14" customFormat="1" ht="18" customHeight="1" thickBot="1">
      <c r="A4" s="564" t="s">
        <v>459</v>
      </c>
      <c r="B4" s="564"/>
      <c r="C4" s="564"/>
      <c r="D4" s="564"/>
      <c r="E4" s="564"/>
      <c r="F4" s="565" t="s">
        <v>127</v>
      </c>
      <c r="G4" s="565"/>
    </row>
    <row r="5" spans="1:7" ht="24.95" customHeight="1">
      <c r="A5" s="135" t="s">
        <v>312</v>
      </c>
      <c r="B5" s="78" t="s">
        <v>426</v>
      </c>
      <c r="C5" s="78" t="s">
        <v>427</v>
      </c>
      <c r="D5" s="78" t="s">
        <v>428</v>
      </c>
      <c r="E5" s="381" t="s">
        <v>460</v>
      </c>
      <c r="F5" s="382" t="s">
        <v>430</v>
      </c>
      <c r="G5" s="389" t="s">
        <v>431</v>
      </c>
    </row>
    <row r="6" spans="1:7" ht="25.5" customHeight="1" thickBot="1">
      <c r="A6" s="385" t="s">
        <v>432</v>
      </c>
      <c r="B6" s="386" t="s">
        <v>3</v>
      </c>
      <c r="C6" s="386" t="s">
        <v>123</v>
      </c>
      <c r="D6" s="386" t="s">
        <v>198</v>
      </c>
      <c r="E6" s="387" t="s">
        <v>9</v>
      </c>
      <c r="F6" s="388" t="s">
        <v>124</v>
      </c>
      <c r="G6" s="390" t="s">
        <v>125</v>
      </c>
    </row>
    <row r="7" spans="1:7" ht="21.95" hidden="1" customHeight="1">
      <c r="A7" s="136">
        <v>2016</v>
      </c>
      <c r="B7" s="48">
        <v>17982079.710000001</v>
      </c>
      <c r="C7" s="49">
        <v>8186883.8300000001</v>
      </c>
      <c r="D7" s="49"/>
      <c r="E7" s="50">
        <v>9150525.9499999993</v>
      </c>
      <c r="F7" s="51">
        <v>306341</v>
      </c>
      <c r="G7" s="49">
        <v>338328.93</v>
      </c>
    </row>
    <row r="8" spans="1:7" ht="21.95" hidden="1" customHeight="1">
      <c r="A8" s="136">
        <v>2017</v>
      </c>
      <c r="B8" s="48">
        <v>19554970.670000002</v>
      </c>
      <c r="C8" s="49">
        <v>8646571.9600000009</v>
      </c>
      <c r="D8" s="49"/>
      <c r="E8" s="50">
        <v>10315084.77</v>
      </c>
      <c r="F8" s="51">
        <v>282949.94</v>
      </c>
      <c r="G8" s="49">
        <v>310364</v>
      </c>
    </row>
    <row r="9" spans="1:7" ht="21.95" hidden="1" customHeight="1">
      <c r="A9" s="136">
        <v>2018</v>
      </c>
      <c r="B9" s="143">
        <v>21303394</v>
      </c>
      <c r="C9" s="144">
        <v>8935430</v>
      </c>
      <c r="D9" s="144">
        <v>331239</v>
      </c>
      <c r="E9" s="480">
        <v>11439331</v>
      </c>
      <c r="F9" s="481">
        <v>266386</v>
      </c>
      <c r="G9" s="144">
        <v>331008</v>
      </c>
    </row>
    <row r="10" spans="1:7" ht="21.95" customHeight="1">
      <c r="A10" s="136">
        <v>2019</v>
      </c>
      <c r="B10" s="183">
        <v>21685044</v>
      </c>
      <c r="C10" s="110">
        <v>9050698</v>
      </c>
      <c r="D10" s="110">
        <v>329932</v>
      </c>
      <c r="E10" s="184">
        <v>11740096</v>
      </c>
      <c r="F10" s="185">
        <v>235855</v>
      </c>
      <c r="G10" s="110">
        <v>328463</v>
      </c>
    </row>
    <row r="11" spans="1:7" ht="21.95" customHeight="1">
      <c r="A11" s="136">
        <v>2020</v>
      </c>
      <c r="B11" s="183">
        <v>21414637</v>
      </c>
      <c r="C11" s="110">
        <v>9426020</v>
      </c>
      <c r="D11" s="110">
        <v>264847</v>
      </c>
      <c r="E11" s="184">
        <v>11216119</v>
      </c>
      <c r="F11" s="185">
        <v>167389</v>
      </c>
      <c r="G11" s="110">
        <v>340262</v>
      </c>
    </row>
    <row r="12" spans="1:7" ht="21.95" customHeight="1">
      <c r="A12" s="136">
        <v>2021</v>
      </c>
      <c r="B12" s="183">
        <v>22368692</v>
      </c>
      <c r="C12" s="110">
        <v>10183082</v>
      </c>
      <c r="D12" s="110">
        <v>311899</v>
      </c>
      <c r="E12" s="184">
        <v>11378755</v>
      </c>
      <c r="F12" s="185">
        <v>125602</v>
      </c>
      <c r="G12" s="110">
        <v>369354</v>
      </c>
    </row>
    <row r="13" spans="1:7" ht="21.95" customHeight="1">
      <c r="A13" s="136">
        <v>2022</v>
      </c>
      <c r="B13" s="183">
        <v>26077278</v>
      </c>
      <c r="C13" s="110">
        <v>11330240</v>
      </c>
      <c r="D13" s="110">
        <v>326698</v>
      </c>
      <c r="E13" s="184">
        <v>13823758</v>
      </c>
      <c r="F13" s="185">
        <v>160186</v>
      </c>
      <c r="G13" s="110">
        <v>436396</v>
      </c>
    </row>
    <row r="14" spans="1:7" ht="21.95" customHeight="1">
      <c r="A14" s="136">
        <v>2023</v>
      </c>
      <c r="B14" s="183">
        <v>28655204</v>
      </c>
      <c r="C14" s="110">
        <v>12150058</v>
      </c>
      <c r="D14" s="110">
        <v>357850</v>
      </c>
      <c r="E14" s="184">
        <v>15530704</v>
      </c>
      <c r="F14" s="185">
        <v>167965</v>
      </c>
      <c r="G14" s="110">
        <v>448627</v>
      </c>
    </row>
    <row r="15" spans="1:7" ht="21.95" customHeight="1">
      <c r="A15" s="137">
        <v>2024</v>
      </c>
      <c r="B15" s="398">
        <f t="shared" ref="B15:G15" si="0">SUM(B16:B36)</f>
        <v>29974300.130000003</v>
      </c>
      <c r="C15" s="399">
        <f t="shared" si="0"/>
        <v>12646098.489999998</v>
      </c>
      <c r="D15" s="399">
        <f t="shared" si="0"/>
        <v>363949.73</v>
      </c>
      <c r="E15" s="399">
        <f t="shared" si="0"/>
        <v>16345828.27</v>
      </c>
      <c r="F15" s="399">
        <f t="shared" si="0"/>
        <v>180117.66</v>
      </c>
      <c r="G15" s="399">
        <f t="shared" si="0"/>
        <v>438305.98</v>
      </c>
    </row>
    <row r="16" spans="1:7" ht="18.95" customHeight="1">
      <c r="A16" s="173" t="s">
        <v>433</v>
      </c>
      <c r="B16" s="400">
        <v>2624036.7999999998</v>
      </c>
      <c r="C16" s="401">
        <v>1034669.86</v>
      </c>
      <c r="D16" s="401">
        <v>35223.74</v>
      </c>
      <c r="E16" s="401">
        <v>1377441.18</v>
      </c>
      <c r="F16" s="401">
        <v>33631.74</v>
      </c>
      <c r="G16" s="401">
        <v>143070.28</v>
      </c>
    </row>
    <row r="17" spans="1:7" ht="18.95" customHeight="1">
      <c r="A17" s="173" t="s">
        <v>434</v>
      </c>
      <c r="B17" s="400">
        <v>259484.98</v>
      </c>
      <c r="C17" s="401">
        <v>116605.62</v>
      </c>
      <c r="D17" s="401">
        <v>4639.59</v>
      </c>
      <c r="E17" s="401">
        <v>138239.76999999999</v>
      </c>
      <c r="F17" s="401">
        <v>0</v>
      </c>
      <c r="G17" s="401">
        <v>0</v>
      </c>
    </row>
    <row r="18" spans="1:7" ht="18.95" customHeight="1">
      <c r="A18" s="173" t="s">
        <v>435</v>
      </c>
      <c r="B18" s="400">
        <v>0</v>
      </c>
      <c r="C18" s="401">
        <v>0</v>
      </c>
      <c r="D18" s="401">
        <v>0</v>
      </c>
      <c r="E18" s="401">
        <v>0</v>
      </c>
      <c r="F18" s="401">
        <v>0</v>
      </c>
      <c r="G18" s="401">
        <v>0</v>
      </c>
    </row>
    <row r="19" spans="1:7" ht="18.95" customHeight="1">
      <c r="A19" s="173" t="s">
        <v>436</v>
      </c>
      <c r="B19" s="400">
        <v>451220.45</v>
      </c>
      <c r="C19" s="401">
        <v>249095.86</v>
      </c>
      <c r="D19" s="401">
        <v>15513.48</v>
      </c>
      <c r="E19" s="401">
        <v>186611.11</v>
      </c>
      <c r="F19" s="401">
        <v>0</v>
      </c>
      <c r="G19" s="401">
        <v>0</v>
      </c>
    </row>
    <row r="20" spans="1:7" ht="18.95" customHeight="1">
      <c r="A20" s="173" t="s">
        <v>437</v>
      </c>
      <c r="B20" s="400">
        <v>1261569.72</v>
      </c>
      <c r="C20" s="401">
        <v>232292.13</v>
      </c>
      <c r="D20" s="401">
        <v>7865.56</v>
      </c>
      <c r="E20" s="401">
        <v>1020827.72</v>
      </c>
      <c r="F20" s="401">
        <v>0</v>
      </c>
      <c r="G20" s="401">
        <v>584.30999999999995</v>
      </c>
    </row>
    <row r="21" spans="1:7" ht="18.95" customHeight="1">
      <c r="A21" s="173" t="s">
        <v>438</v>
      </c>
      <c r="B21" s="400">
        <v>565354.72</v>
      </c>
      <c r="C21" s="401">
        <v>167627.91</v>
      </c>
      <c r="D21" s="401">
        <v>3990.28</v>
      </c>
      <c r="E21" s="401">
        <v>390599.86</v>
      </c>
      <c r="F21" s="401">
        <v>0</v>
      </c>
      <c r="G21" s="401">
        <v>3136.67</v>
      </c>
    </row>
    <row r="22" spans="1:7" ht="18.95" customHeight="1">
      <c r="A22" s="173" t="s">
        <v>439</v>
      </c>
      <c r="B22" s="400">
        <v>1507063.31</v>
      </c>
      <c r="C22" s="401">
        <v>362148.22</v>
      </c>
      <c r="D22" s="401">
        <v>7162.13</v>
      </c>
      <c r="E22" s="401">
        <v>1133632.57</v>
      </c>
      <c r="F22" s="401">
        <v>0</v>
      </c>
      <c r="G22" s="401">
        <v>4120.3900000000003</v>
      </c>
    </row>
    <row r="23" spans="1:7" ht="18.95" customHeight="1">
      <c r="A23" s="173" t="s">
        <v>440</v>
      </c>
      <c r="B23" s="400">
        <v>696530.94</v>
      </c>
      <c r="C23" s="401">
        <v>375787.77</v>
      </c>
      <c r="D23" s="401">
        <v>5083.68</v>
      </c>
      <c r="E23" s="401">
        <v>301017.26</v>
      </c>
      <c r="F23" s="401">
        <v>14642.23</v>
      </c>
      <c r="G23" s="401">
        <v>0</v>
      </c>
    </row>
    <row r="24" spans="1:7" ht="18.95" customHeight="1">
      <c r="A24" s="173" t="s">
        <v>441</v>
      </c>
      <c r="B24" s="400">
        <v>1232755.81</v>
      </c>
      <c r="C24" s="401">
        <v>455763.47</v>
      </c>
      <c r="D24" s="401">
        <v>15761.9</v>
      </c>
      <c r="E24" s="401">
        <v>761035.05</v>
      </c>
      <c r="F24" s="401">
        <v>195.39</v>
      </c>
      <c r="G24" s="401">
        <v>0</v>
      </c>
    </row>
    <row r="25" spans="1:7" ht="18.95" customHeight="1">
      <c r="A25" s="173" t="s">
        <v>442</v>
      </c>
      <c r="B25" s="400">
        <v>1035625.75</v>
      </c>
      <c r="C25" s="401">
        <v>290310.26</v>
      </c>
      <c r="D25" s="401">
        <v>10622.38</v>
      </c>
      <c r="E25" s="401">
        <v>702571.82</v>
      </c>
      <c r="F25" s="401">
        <v>32121.29</v>
      </c>
      <c r="G25" s="401">
        <v>0</v>
      </c>
    </row>
    <row r="26" spans="1:7" ht="18.95" customHeight="1">
      <c r="A26" s="173" t="s">
        <v>443</v>
      </c>
      <c r="B26" s="400">
        <v>765398.97</v>
      </c>
      <c r="C26" s="401">
        <v>185643.51999999999</v>
      </c>
      <c r="D26" s="401">
        <v>18152.7</v>
      </c>
      <c r="E26" s="401">
        <v>560240.28</v>
      </c>
      <c r="F26" s="401">
        <v>1362.47</v>
      </c>
      <c r="G26" s="401">
        <v>0</v>
      </c>
    </row>
    <row r="27" spans="1:7" ht="18.95" customHeight="1">
      <c r="A27" s="173" t="s">
        <v>444</v>
      </c>
      <c r="B27" s="400">
        <v>2577329.7799999998</v>
      </c>
      <c r="C27" s="401">
        <v>1618842.99</v>
      </c>
      <c r="D27" s="401">
        <v>62257.97</v>
      </c>
      <c r="E27" s="401">
        <v>894553.48</v>
      </c>
      <c r="F27" s="401">
        <v>1675.34</v>
      </c>
      <c r="G27" s="401">
        <v>0</v>
      </c>
    </row>
    <row r="28" spans="1:7" ht="18.95" customHeight="1">
      <c r="A28" s="173" t="s">
        <v>445</v>
      </c>
      <c r="B28" s="400">
        <v>1076883.8</v>
      </c>
      <c r="C28" s="401">
        <v>416485.58</v>
      </c>
      <c r="D28" s="401">
        <v>11936.02</v>
      </c>
      <c r="E28" s="401">
        <v>648462.19999999995</v>
      </c>
      <c r="F28" s="401">
        <v>0</v>
      </c>
      <c r="G28" s="401">
        <v>0</v>
      </c>
    </row>
    <row r="29" spans="1:7" ht="18.95" customHeight="1">
      <c r="A29" s="173" t="s">
        <v>446</v>
      </c>
      <c r="B29" s="400">
        <v>1170786.68</v>
      </c>
      <c r="C29" s="401">
        <v>658360.31999999995</v>
      </c>
      <c r="D29" s="401">
        <v>2380.65</v>
      </c>
      <c r="E29" s="401">
        <v>508311.97</v>
      </c>
      <c r="F29" s="401">
        <v>1733.74</v>
      </c>
      <c r="G29" s="401">
        <v>0</v>
      </c>
    </row>
    <row r="30" spans="1:7" ht="18.95" customHeight="1">
      <c r="A30" s="173" t="s">
        <v>447</v>
      </c>
      <c r="B30" s="400">
        <v>1540182.77</v>
      </c>
      <c r="C30" s="401">
        <v>741668.37</v>
      </c>
      <c r="D30" s="401">
        <v>35144.410000000003</v>
      </c>
      <c r="E30" s="401">
        <v>678165.43</v>
      </c>
      <c r="F30" s="401">
        <v>85204.56</v>
      </c>
      <c r="G30" s="401">
        <v>0</v>
      </c>
    </row>
    <row r="31" spans="1:7" ht="18.95" customHeight="1">
      <c r="A31" s="173" t="s">
        <v>448</v>
      </c>
      <c r="B31" s="400">
        <v>2144099.6</v>
      </c>
      <c r="C31" s="401">
        <v>277731.55</v>
      </c>
      <c r="D31" s="401">
        <v>27350.89</v>
      </c>
      <c r="E31" s="401">
        <v>1716520.67</v>
      </c>
      <c r="F31" s="401">
        <v>0</v>
      </c>
      <c r="G31" s="401">
        <v>122496.49</v>
      </c>
    </row>
    <row r="32" spans="1:7" ht="18.95" customHeight="1">
      <c r="A32" s="173" t="s">
        <v>449</v>
      </c>
      <c r="B32" s="400">
        <v>1031147.39</v>
      </c>
      <c r="C32" s="401">
        <v>612048.77</v>
      </c>
      <c r="D32" s="401">
        <v>14555.55</v>
      </c>
      <c r="E32" s="401">
        <v>404543.07</v>
      </c>
      <c r="F32" s="401">
        <v>0</v>
      </c>
      <c r="G32" s="401">
        <v>0</v>
      </c>
    </row>
    <row r="33" spans="1:7" ht="18.95" customHeight="1">
      <c r="A33" s="173" t="s">
        <v>450</v>
      </c>
      <c r="B33" s="400">
        <v>2398813.83</v>
      </c>
      <c r="C33" s="401">
        <v>1189668.83</v>
      </c>
      <c r="D33" s="401">
        <v>13038.07</v>
      </c>
      <c r="E33" s="401">
        <v>1189788.6000000001</v>
      </c>
      <c r="F33" s="401">
        <v>6318.33</v>
      </c>
      <c r="G33" s="401">
        <v>0</v>
      </c>
    </row>
    <row r="34" spans="1:7" ht="18.95" customHeight="1">
      <c r="A34" s="173" t="s">
        <v>451</v>
      </c>
      <c r="B34" s="400">
        <v>1471783.57</v>
      </c>
      <c r="C34" s="401">
        <v>948703.74</v>
      </c>
      <c r="D34" s="401">
        <v>20391.759999999998</v>
      </c>
      <c r="E34" s="401">
        <v>499870.22</v>
      </c>
      <c r="F34" s="401">
        <v>2817.85</v>
      </c>
      <c r="G34" s="401">
        <v>0</v>
      </c>
    </row>
    <row r="35" spans="1:7" ht="18.95" customHeight="1">
      <c r="A35" s="173" t="s">
        <v>452</v>
      </c>
      <c r="B35" s="400">
        <v>2856069.34</v>
      </c>
      <c r="C35" s="401">
        <v>1544403.53</v>
      </c>
      <c r="D35" s="401">
        <v>36523.08</v>
      </c>
      <c r="E35" s="401">
        <v>1270456.56</v>
      </c>
      <c r="F35" s="401">
        <v>0</v>
      </c>
      <c r="G35" s="401">
        <v>4686.17</v>
      </c>
    </row>
    <row r="36" spans="1:7" ht="18.95" customHeight="1" thickBot="1">
      <c r="A36" s="174" t="s">
        <v>453</v>
      </c>
      <c r="B36" s="402">
        <v>3308161.92</v>
      </c>
      <c r="C36" s="403">
        <v>1168240.19</v>
      </c>
      <c r="D36" s="403">
        <v>16355.89</v>
      </c>
      <c r="E36" s="403">
        <v>1962939.45</v>
      </c>
      <c r="F36" s="403">
        <v>414.72</v>
      </c>
      <c r="G36" s="403">
        <v>160211.67000000001</v>
      </c>
    </row>
    <row r="37" spans="1:7" s="395" customFormat="1" ht="17.100000000000001" customHeight="1">
      <c r="A37" s="384" t="s">
        <v>455</v>
      </c>
      <c r="B37" s="394"/>
      <c r="C37" s="394"/>
      <c r="D37" s="394"/>
      <c r="E37" s="394"/>
      <c r="F37" s="394"/>
      <c r="G37" s="394"/>
    </row>
    <row r="38" spans="1:7" s="169" customFormat="1" ht="15" customHeight="1">
      <c r="A38" s="383" t="s">
        <v>456</v>
      </c>
      <c r="B38" s="168"/>
      <c r="C38" s="168"/>
      <c r="D38" s="168"/>
      <c r="E38" s="168"/>
      <c r="F38" s="168"/>
      <c r="G38" s="168"/>
    </row>
    <row r="39" spans="1:7" s="160" customFormat="1" ht="15" customHeight="1">
      <c r="A39" s="562" t="s">
        <v>454</v>
      </c>
      <c r="B39" s="562"/>
      <c r="C39" s="562"/>
      <c r="D39" s="562"/>
      <c r="E39" s="562"/>
      <c r="F39" s="562"/>
      <c r="G39" s="562"/>
    </row>
    <row r="42" spans="1:7" ht="16.5">
      <c r="C42" s="107"/>
      <c r="D42" s="107"/>
      <c r="E42" s="107"/>
      <c r="F42" s="107"/>
      <c r="G42" s="99"/>
    </row>
    <row r="43" spans="1:7">
      <c r="G43" s="103"/>
    </row>
  </sheetData>
  <mergeCells count="5">
    <mergeCell ref="A39:G39"/>
    <mergeCell ref="A2:G2"/>
    <mergeCell ref="A3:G3"/>
    <mergeCell ref="A4:E4"/>
    <mergeCell ref="F4:G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0" firstPageNumber="86" pageOrder="overThenDown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showGridLines="0" view="pageBreakPreview" zoomScaleSheetLayoutView="100" workbookViewId="0">
      <selection activeCell="L15" sqref="L15"/>
    </sheetView>
  </sheetViews>
  <sheetFormatPr defaultColWidth="8.88671875" defaultRowHeight="13.5"/>
  <cols>
    <col min="1" max="1" width="9.77734375" style="5" customWidth="1"/>
    <col min="2" max="2" width="8.77734375" style="5" customWidth="1"/>
    <col min="3" max="4" width="9.77734375" style="5" customWidth="1"/>
    <col min="5" max="8" width="8.44140625" style="5" customWidth="1"/>
    <col min="9" max="9" width="9.77734375" style="5" customWidth="1"/>
    <col min="10" max="16384" width="8.88671875" style="5"/>
  </cols>
  <sheetData>
    <row r="1" spans="1:9" ht="12.95" customHeight="1">
      <c r="A1" s="280"/>
      <c r="B1" s="280"/>
      <c r="C1" s="280"/>
      <c r="D1" s="280"/>
      <c r="E1" s="280"/>
      <c r="F1" s="280"/>
      <c r="G1" s="280"/>
      <c r="H1" s="280"/>
      <c r="I1" s="280"/>
    </row>
    <row r="2" spans="1:9" ht="30" customHeight="1">
      <c r="A2" s="513" t="s">
        <v>461</v>
      </c>
      <c r="B2" s="513"/>
      <c r="C2" s="513"/>
      <c r="D2" s="513"/>
      <c r="E2" s="513"/>
      <c r="F2" s="513"/>
      <c r="G2" s="513"/>
      <c r="H2" s="513"/>
      <c r="I2" s="513"/>
    </row>
    <row r="3" spans="1:9" s="13" customFormat="1" ht="24.95" customHeight="1">
      <c r="A3" s="521" t="s">
        <v>143</v>
      </c>
      <c r="B3" s="521"/>
      <c r="C3" s="521"/>
      <c r="D3" s="521"/>
      <c r="E3" s="521"/>
      <c r="F3" s="521"/>
      <c r="G3" s="521"/>
      <c r="H3" s="521"/>
      <c r="I3" s="521"/>
    </row>
    <row r="4" spans="1:9" s="2" customFormat="1" ht="18" customHeight="1" thickBot="1">
      <c r="A4" s="79" t="s">
        <v>462</v>
      </c>
      <c r="B4" s="79"/>
      <c r="C4" s="74"/>
      <c r="D4" s="74"/>
      <c r="E4" s="74"/>
      <c r="F4" s="74"/>
      <c r="G4" s="74"/>
      <c r="H4" s="567" t="s">
        <v>144</v>
      </c>
      <c r="I4" s="567"/>
    </row>
    <row r="5" spans="1:9" s="2" customFormat="1" ht="24.95" customHeight="1">
      <c r="A5" s="570" t="s">
        <v>463</v>
      </c>
      <c r="B5" s="52" t="s">
        <v>464</v>
      </c>
      <c r="C5" s="52" t="s">
        <v>465</v>
      </c>
      <c r="D5" s="77" t="s">
        <v>466</v>
      </c>
      <c r="E5" s="568" t="s">
        <v>467</v>
      </c>
      <c r="F5" s="569"/>
      <c r="G5" s="569"/>
      <c r="H5" s="570"/>
      <c r="I5" s="270" t="s">
        <v>468</v>
      </c>
    </row>
    <row r="6" spans="1:9" s="2" customFormat="1" ht="20.100000000000001" customHeight="1">
      <c r="A6" s="574"/>
      <c r="B6" s="408" t="s">
        <v>10</v>
      </c>
      <c r="C6" s="409" t="s">
        <v>145</v>
      </c>
      <c r="D6" s="408" t="s">
        <v>11</v>
      </c>
      <c r="E6" s="571" t="s">
        <v>146</v>
      </c>
      <c r="F6" s="572"/>
      <c r="G6" s="572"/>
      <c r="H6" s="573"/>
      <c r="I6" s="407" t="s">
        <v>351</v>
      </c>
    </row>
    <row r="7" spans="1:9" s="2" customFormat="1" ht="20.100000000000001" customHeight="1">
      <c r="A7" s="574" t="s">
        <v>100</v>
      </c>
      <c r="B7" s="295" t="s">
        <v>147</v>
      </c>
      <c r="C7" s="295" t="s">
        <v>148</v>
      </c>
      <c r="D7" s="295" t="s">
        <v>149</v>
      </c>
      <c r="E7" s="411" t="s">
        <v>470</v>
      </c>
      <c r="F7" s="411" t="s">
        <v>471</v>
      </c>
      <c r="G7" s="412" t="s">
        <v>472</v>
      </c>
      <c r="H7" s="413" t="s">
        <v>473</v>
      </c>
      <c r="I7" s="410" t="s">
        <v>150</v>
      </c>
    </row>
    <row r="8" spans="1:9" s="2" customFormat="1" ht="30.75" customHeight="1" thickBot="1">
      <c r="A8" s="575"/>
      <c r="B8" s="406" t="s">
        <v>151</v>
      </c>
      <c r="C8" s="406" t="s">
        <v>152</v>
      </c>
      <c r="D8" s="406" t="s">
        <v>153</v>
      </c>
      <c r="E8" s="238" t="s">
        <v>2</v>
      </c>
      <c r="F8" s="238" t="s">
        <v>154</v>
      </c>
      <c r="G8" s="307" t="s">
        <v>12</v>
      </c>
      <c r="H8" s="307" t="s">
        <v>13</v>
      </c>
      <c r="I8" s="311" t="s">
        <v>155</v>
      </c>
    </row>
    <row r="9" spans="1:9" s="2" customFormat="1" ht="45.75" hidden="1" customHeight="1">
      <c r="A9" s="26">
        <v>2016</v>
      </c>
      <c r="B9" s="39">
        <v>215721</v>
      </c>
      <c r="C9" s="40">
        <v>18411</v>
      </c>
      <c r="D9" s="40">
        <v>197310</v>
      </c>
      <c r="E9" s="41">
        <v>195435</v>
      </c>
      <c r="F9" s="36">
        <v>0</v>
      </c>
      <c r="G9" s="41">
        <v>4897</v>
      </c>
      <c r="H9" s="41">
        <v>190538</v>
      </c>
      <c r="I9" s="42">
        <v>90.6</v>
      </c>
    </row>
    <row r="10" spans="1:9" s="2" customFormat="1" ht="45.75" hidden="1" customHeight="1">
      <c r="A10" s="26">
        <v>2017</v>
      </c>
      <c r="B10" s="152">
        <v>215856</v>
      </c>
      <c r="C10" s="153">
        <v>18013</v>
      </c>
      <c r="D10" s="153">
        <v>197843</v>
      </c>
      <c r="E10" s="154">
        <v>197843</v>
      </c>
      <c r="F10" s="155">
        <v>0</v>
      </c>
      <c r="G10" s="154">
        <v>4979</v>
      </c>
      <c r="H10" s="154">
        <v>192864</v>
      </c>
      <c r="I10" s="156">
        <v>91.6</v>
      </c>
    </row>
    <row r="11" spans="1:9" s="2" customFormat="1" ht="45.75" hidden="1" customHeight="1">
      <c r="A11" s="26">
        <v>2018</v>
      </c>
      <c r="B11" s="152">
        <v>215239</v>
      </c>
      <c r="C11" s="153">
        <v>17583</v>
      </c>
      <c r="D11" s="153">
        <v>197656</v>
      </c>
      <c r="E11" s="154">
        <v>197656</v>
      </c>
      <c r="F11" s="155">
        <v>0</v>
      </c>
      <c r="G11" s="154">
        <v>4919</v>
      </c>
      <c r="H11" s="154">
        <v>192737</v>
      </c>
      <c r="I11" s="155">
        <v>91.8</v>
      </c>
    </row>
    <row r="12" spans="1:9" s="2" customFormat="1" ht="45.75" customHeight="1">
      <c r="A12" s="26">
        <v>2019</v>
      </c>
      <c r="B12" s="152">
        <v>215911</v>
      </c>
      <c r="C12" s="153">
        <v>17715</v>
      </c>
      <c r="D12" s="153">
        <v>198196</v>
      </c>
      <c r="E12" s="154">
        <v>198196</v>
      </c>
      <c r="F12" s="155">
        <v>0</v>
      </c>
      <c r="G12" s="154">
        <v>4919</v>
      </c>
      <c r="H12" s="154">
        <v>193277</v>
      </c>
      <c r="I12" s="156">
        <v>91.795230442172937</v>
      </c>
    </row>
    <row r="13" spans="1:9" s="2" customFormat="1" ht="45.75" customHeight="1">
      <c r="A13" s="26">
        <v>2020</v>
      </c>
      <c r="B13" s="152">
        <v>215603</v>
      </c>
      <c r="C13" s="153">
        <v>16623</v>
      </c>
      <c r="D13" s="153">
        <v>198980</v>
      </c>
      <c r="E13" s="154">
        <v>198980</v>
      </c>
      <c r="F13" s="155">
        <v>0</v>
      </c>
      <c r="G13" s="154">
        <v>4865</v>
      </c>
      <c r="H13" s="154">
        <v>194115</v>
      </c>
      <c r="I13" s="156">
        <v>92.289995964805684</v>
      </c>
    </row>
    <row r="14" spans="1:9" s="2" customFormat="1" ht="45.75" customHeight="1">
      <c r="A14" s="26">
        <v>2021</v>
      </c>
      <c r="B14" s="152">
        <v>215322</v>
      </c>
      <c r="C14" s="153">
        <v>16623</v>
      </c>
      <c r="D14" s="153">
        <v>198699</v>
      </c>
      <c r="E14" s="154">
        <v>198699</v>
      </c>
      <c r="F14" s="155">
        <v>0</v>
      </c>
      <c r="G14" s="154">
        <v>0</v>
      </c>
      <c r="H14" s="154">
        <v>198699</v>
      </c>
      <c r="I14" s="156">
        <v>92.3</v>
      </c>
    </row>
    <row r="15" spans="1:9" s="2" customFormat="1" ht="45.75" customHeight="1">
      <c r="A15" s="26">
        <v>2022</v>
      </c>
      <c r="B15" s="152">
        <v>214011</v>
      </c>
      <c r="C15" s="153">
        <v>14416</v>
      </c>
      <c r="D15" s="153">
        <v>199595</v>
      </c>
      <c r="E15" s="154">
        <v>199595</v>
      </c>
      <c r="F15" s="155" t="s">
        <v>180</v>
      </c>
      <c r="G15" s="154">
        <v>0</v>
      </c>
      <c r="H15" s="154">
        <v>199595</v>
      </c>
      <c r="I15" s="156">
        <v>93.263897650120782</v>
      </c>
    </row>
    <row r="16" spans="1:9" s="2" customFormat="1" ht="45.75" customHeight="1">
      <c r="A16" s="26">
        <v>2023</v>
      </c>
      <c r="B16" s="152">
        <v>212818</v>
      </c>
      <c r="C16" s="153">
        <v>14798</v>
      </c>
      <c r="D16" s="153">
        <v>198020</v>
      </c>
      <c r="E16" s="154">
        <v>198020</v>
      </c>
      <c r="F16" s="155">
        <v>0</v>
      </c>
      <c r="G16" s="154">
        <v>0</v>
      </c>
      <c r="H16" s="154">
        <v>198020</v>
      </c>
      <c r="I16" s="156">
        <v>93</v>
      </c>
    </row>
    <row r="17" spans="1:9" s="2" customFormat="1" ht="45.75" customHeight="1" thickBot="1">
      <c r="A17" s="25">
        <v>2024</v>
      </c>
      <c r="B17" s="203">
        <v>211566</v>
      </c>
      <c r="C17" s="204">
        <v>14271</v>
      </c>
      <c r="D17" s="204">
        <v>197295</v>
      </c>
      <c r="E17" s="205">
        <v>197295</v>
      </c>
      <c r="F17" s="206">
        <v>0</v>
      </c>
      <c r="G17" s="205">
        <v>0</v>
      </c>
      <c r="H17" s="205">
        <v>197295</v>
      </c>
      <c r="I17" s="207">
        <v>93.3</v>
      </c>
    </row>
    <row r="18" spans="1:9" s="405" customFormat="1" ht="17.100000000000001" customHeight="1">
      <c r="A18" s="566" t="s">
        <v>469</v>
      </c>
      <c r="B18" s="566"/>
      <c r="C18" s="566"/>
      <c r="D18" s="566"/>
      <c r="E18" s="566"/>
      <c r="F18" s="566"/>
      <c r="G18" s="566"/>
      <c r="H18" s="566"/>
      <c r="I18" s="566"/>
    </row>
  </sheetData>
  <mergeCells count="8">
    <mergeCell ref="A18:I18"/>
    <mergeCell ref="A2:I2"/>
    <mergeCell ref="A3:I3"/>
    <mergeCell ref="H4:I4"/>
    <mergeCell ref="E5:H5"/>
    <mergeCell ref="E6:H6"/>
    <mergeCell ref="A5:A6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86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31"/>
  <sheetViews>
    <sheetView showGridLines="0" view="pageBreakPreview" topLeftCell="A7" zoomScaleSheetLayoutView="100" workbookViewId="0">
      <selection activeCell="M18" sqref="M18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3" width="8.44140625" style="5" customWidth="1"/>
    <col min="4" max="4" width="12.5546875" style="5" customWidth="1"/>
    <col min="5" max="5" width="11.5546875" style="5" customWidth="1"/>
    <col min="6" max="6" width="13.5546875" style="5" customWidth="1"/>
    <col min="7" max="7" width="9.33203125" style="5" customWidth="1"/>
    <col min="8" max="8" width="11.109375" style="5" customWidth="1"/>
    <col min="9" max="9" width="4" style="5" customWidth="1"/>
    <col min="10" max="10" width="12.21875" style="5" customWidth="1"/>
    <col min="11" max="11" width="4.77734375" style="5" customWidth="1"/>
    <col min="12" max="14" width="4" style="5" customWidth="1"/>
    <col min="15" max="15" width="8.88671875" style="5"/>
    <col min="16" max="16" width="38.21875" style="5" customWidth="1"/>
    <col min="17" max="16384" width="8.88671875" style="5"/>
  </cols>
  <sheetData>
    <row r="1" spans="1:16" ht="12.95" customHeight="1">
      <c r="A1" s="280"/>
      <c r="B1" s="280"/>
      <c r="C1" s="280"/>
      <c r="D1" s="280"/>
      <c r="E1" s="280"/>
      <c r="F1" s="280"/>
      <c r="G1" s="280"/>
      <c r="H1" s="280"/>
    </row>
    <row r="2" spans="1:16" s="13" customFormat="1" ht="54.95" customHeight="1">
      <c r="A2" s="576" t="s">
        <v>474</v>
      </c>
      <c r="B2" s="577"/>
      <c r="C2" s="577"/>
      <c r="D2" s="577"/>
      <c r="E2" s="577"/>
      <c r="F2" s="577"/>
      <c r="G2" s="577"/>
      <c r="H2" s="577"/>
    </row>
    <row r="3" spans="1:16" s="2" customFormat="1" ht="18" customHeight="1" thickBot="1">
      <c r="A3" s="53" t="s">
        <v>475</v>
      </c>
      <c r="B3" s="53"/>
      <c r="C3" s="53"/>
      <c r="D3" s="53"/>
      <c r="E3" s="53"/>
      <c r="F3" s="53"/>
      <c r="G3" s="53"/>
      <c r="H3" s="269" t="s">
        <v>219</v>
      </c>
    </row>
    <row r="4" spans="1:16" ht="39" customHeight="1">
      <c r="A4" s="414" t="s">
        <v>321</v>
      </c>
      <c r="B4" s="578" t="s">
        <v>492</v>
      </c>
      <c r="C4" s="516"/>
      <c r="D4" s="516"/>
      <c r="E4" s="516"/>
      <c r="F4" s="516"/>
      <c r="G4" s="516"/>
      <c r="H4" s="516"/>
      <c r="J4" s="585"/>
      <c r="K4" s="586"/>
      <c r="L4" s="586"/>
      <c r="M4" s="586"/>
      <c r="N4" s="586"/>
      <c r="O4" s="586"/>
      <c r="P4" s="586"/>
    </row>
    <row r="5" spans="1:16" s="108" customFormat="1" ht="19.5" customHeight="1">
      <c r="A5" s="81"/>
      <c r="B5" s="71"/>
      <c r="C5" s="415" t="s">
        <v>476</v>
      </c>
      <c r="D5" s="170" t="s">
        <v>477</v>
      </c>
      <c r="E5" s="170" t="s">
        <v>478</v>
      </c>
      <c r="F5" s="419" t="s">
        <v>479</v>
      </c>
      <c r="G5" s="416" t="s">
        <v>480</v>
      </c>
      <c r="H5" s="417" t="s">
        <v>481</v>
      </c>
    </row>
    <row r="6" spans="1:16" s="108" customFormat="1" ht="12" customHeight="1">
      <c r="A6" s="81"/>
      <c r="B6" s="425"/>
      <c r="C6" s="172"/>
      <c r="D6" s="170" t="s">
        <v>482</v>
      </c>
      <c r="E6" s="170" t="s">
        <v>483</v>
      </c>
      <c r="F6" s="170" t="s">
        <v>484</v>
      </c>
      <c r="G6" s="170" t="s">
        <v>485</v>
      </c>
      <c r="H6" s="171"/>
    </row>
    <row r="7" spans="1:16" ht="12" customHeight="1">
      <c r="A7" s="511" t="s">
        <v>128</v>
      </c>
      <c r="B7" s="426"/>
      <c r="C7" s="172"/>
      <c r="D7" s="170" t="s">
        <v>197</v>
      </c>
      <c r="E7" s="170" t="s">
        <v>9</v>
      </c>
      <c r="F7" s="418" t="s">
        <v>486</v>
      </c>
      <c r="G7" s="170" t="s">
        <v>199</v>
      </c>
      <c r="H7" s="171"/>
    </row>
    <row r="8" spans="1:16" ht="19.5" customHeight="1" thickBot="1">
      <c r="A8" s="512"/>
      <c r="B8" s="404"/>
      <c r="C8" s="420" t="s">
        <v>200</v>
      </c>
      <c r="D8" s="421" t="s">
        <v>201</v>
      </c>
      <c r="E8" s="422" t="s">
        <v>202</v>
      </c>
      <c r="F8" s="423" t="s">
        <v>491</v>
      </c>
      <c r="G8" s="422" t="s">
        <v>203</v>
      </c>
      <c r="H8" s="424" t="s">
        <v>5</v>
      </c>
    </row>
    <row r="9" spans="1:16" ht="24.95" hidden="1" customHeight="1">
      <c r="A9" s="26">
        <v>2018</v>
      </c>
      <c r="B9" s="44">
        <v>17378</v>
      </c>
      <c r="C9" s="44">
        <v>6251</v>
      </c>
      <c r="D9" s="44">
        <v>0</v>
      </c>
      <c r="E9" s="44">
        <v>0</v>
      </c>
      <c r="F9" s="44">
        <v>0</v>
      </c>
      <c r="G9" s="44">
        <v>275</v>
      </c>
      <c r="H9" s="44">
        <v>10852</v>
      </c>
    </row>
    <row r="10" spans="1:16" ht="24.95" customHeight="1">
      <c r="A10" s="26">
        <v>2019</v>
      </c>
      <c r="B10" s="44">
        <v>16809.599999999999</v>
      </c>
      <c r="C10" s="44">
        <v>6279.3</v>
      </c>
      <c r="D10" s="44">
        <v>0</v>
      </c>
      <c r="E10" s="44">
        <v>0</v>
      </c>
      <c r="F10" s="44">
        <v>0</v>
      </c>
      <c r="G10" s="44">
        <v>271.8</v>
      </c>
      <c r="H10" s="44">
        <v>10258.5</v>
      </c>
    </row>
    <row r="11" spans="1:16" ht="24.95" customHeight="1">
      <c r="A11" s="26">
        <v>2020</v>
      </c>
      <c r="B11" s="44">
        <v>16014.1</v>
      </c>
      <c r="C11" s="44">
        <v>6433.8</v>
      </c>
      <c r="D11" s="44">
        <v>0</v>
      </c>
      <c r="E11" s="44">
        <v>8652.9</v>
      </c>
      <c r="F11" s="44">
        <v>645.1</v>
      </c>
      <c r="G11" s="44">
        <v>282.3</v>
      </c>
      <c r="H11" s="44">
        <v>0</v>
      </c>
    </row>
    <row r="12" spans="1:16" ht="24.95" customHeight="1">
      <c r="A12" s="26">
        <v>2021</v>
      </c>
      <c r="B12" s="44">
        <v>16599.3</v>
      </c>
      <c r="C12" s="44">
        <v>6909.1</v>
      </c>
      <c r="D12" s="44">
        <v>0</v>
      </c>
      <c r="E12" s="44">
        <v>8928</v>
      </c>
      <c r="F12" s="44">
        <v>434.4</v>
      </c>
      <c r="G12" s="44">
        <v>327.8</v>
      </c>
      <c r="H12" s="44">
        <v>0</v>
      </c>
    </row>
    <row r="13" spans="1:16" ht="24.95" customHeight="1">
      <c r="A13" s="26">
        <v>2022</v>
      </c>
      <c r="B13" s="44">
        <v>19832.7</v>
      </c>
      <c r="C13" s="44">
        <v>7687.1</v>
      </c>
      <c r="D13" s="44">
        <v>0</v>
      </c>
      <c r="E13" s="44">
        <v>11159.3</v>
      </c>
      <c r="F13" s="44">
        <v>571.6</v>
      </c>
      <c r="G13" s="44">
        <v>414.7</v>
      </c>
      <c r="H13" s="44">
        <v>0</v>
      </c>
    </row>
    <row r="14" spans="1:16" ht="24.95" customHeight="1">
      <c r="A14" s="26">
        <v>2023</v>
      </c>
      <c r="B14" s="44">
        <v>21957.599999999999</v>
      </c>
      <c r="C14" s="44">
        <v>8237.2000000000007</v>
      </c>
      <c r="D14" s="44">
        <v>0</v>
      </c>
      <c r="E14" s="44">
        <v>12660.6</v>
      </c>
      <c r="F14" s="44">
        <v>611.70000000000005</v>
      </c>
      <c r="G14" s="44">
        <v>448.1</v>
      </c>
      <c r="H14" s="44">
        <v>0</v>
      </c>
    </row>
    <row r="15" spans="1:16" ht="24.95" customHeight="1" thickBot="1">
      <c r="A15" s="27">
        <v>2024</v>
      </c>
      <c r="B15" s="211">
        <v>23155662660</v>
      </c>
      <c r="C15" s="211">
        <v>8613835180</v>
      </c>
      <c r="D15" s="211">
        <v>0</v>
      </c>
      <c r="E15" s="211">
        <v>13441796780</v>
      </c>
      <c r="F15" s="211">
        <v>622556960</v>
      </c>
      <c r="G15" s="211">
        <v>477473000</v>
      </c>
      <c r="H15" s="212">
        <v>0</v>
      </c>
    </row>
    <row r="16" spans="1:16" ht="15" customHeight="1" thickBot="1">
      <c r="A16" s="501"/>
      <c r="B16" s="501"/>
      <c r="C16" s="501"/>
      <c r="D16" s="501"/>
      <c r="E16" s="501"/>
      <c r="F16" s="53"/>
      <c r="G16" s="53"/>
      <c r="H16" s="53"/>
    </row>
    <row r="17" spans="1:8" ht="39" customHeight="1">
      <c r="A17" s="414" t="s">
        <v>321</v>
      </c>
      <c r="B17" s="587" t="s">
        <v>544</v>
      </c>
      <c r="C17" s="588"/>
      <c r="D17" s="588"/>
      <c r="E17" s="588"/>
      <c r="F17" s="588"/>
      <c r="G17" s="588"/>
      <c r="H17" s="588"/>
    </row>
    <row r="18" spans="1:8" ht="15" customHeight="1">
      <c r="A18" s="81"/>
      <c r="B18" s="589" t="s">
        <v>487</v>
      </c>
      <c r="C18" s="590"/>
      <c r="D18" s="433" t="s">
        <v>495</v>
      </c>
      <c r="E18" s="434" t="s">
        <v>496</v>
      </c>
      <c r="F18" s="433" t="s">
        <v>497</v>
      </c>
      <c r="G18" s="435" t="s">
        <v>498</v>
      </c>
      <c r="H18" s="436" t="s">
        <v>499</v>
      </c>
    </row>
    <row r="19" spans="1:8" ht="15" customHeight="1">
      <c r="A19" s="81"/>
      <c r="B19" s="579" t="s">
        <v>488</v>
      </c>
      <c r="C19" s="580"/>
      <c r="D19" s="433" t="s">
        <v>500</v>
      </c>
      <c r="E19" s="434" t="s">
        <v>218</v>
      </c>
      <c r="F19" s="433" t="s">
        <v>501</v>
      </c>
      <c r="G19" s="435" t="s">
        <v>204</v>
      </c>
      <c r="H19" s="434" t="s">
        <v>205</v>
      </c>
    </row>
    <row r="20" spans="1:8" ht="15" customHeight="1">
      <c r="A20" s="511" t="s">
        <v>8</v>
      </c>
      <c r="B20" s="581" t="s">
        <v>206</v>
      </c>
      <c r="C20" s="582"/>
      <c r="D20" s="437" t="s">
        <v>207</v>
      </c>
      <c r="E20" s="438" t="s">
        <v>208</v>
      </c>
      <c r="F20" s="437" t="s">
        <v>209</v>
      </c>
      <c r="G20" s="439" t="s">
        <v>210</v>
      </c>
      <c r="H20" s="438" t="s">
        <v>211</v>
      </c>
    </row>
    <row r="21" spans="1:8" ht="17.25" customHeight="1" thickBot="1">
      <c r="A21" s="512"/>
      <c r="B21" s="583" t="s">
        <v>489</v>
      </c>
      <c r="C21" s="584"/>
      <c r="D21" s="440" t="s">
        <v>212</v>
      </c>
      <c r="E21" s="441" t="s">
        <v>502</v>
      </c>
      <c r="F21" s="440" t="s">
        <v>213</v>
      </c>
      <c r="G21" s="440" t="s">
        <v>503</v>
      </c>
      <c r="H21" s="441" t="s">
        <v>214</v>
      </c>
    </row>
    <row r="22" spans="1:8" ht="24.95" hidden="1" customHeight="1">
      <c r="A22" s="26">
        <v>2018</v>
      </c>
      <c r="B22" s="44"/>
      <c r="C22" s="482">
        <v>22676000</v>
      </c>
      <c r="D22" s="482">
        <v>16809574974</v>
      </c>
      <c r="E22" s="482">
        <v>766.4</v>
      </c>
      <c r="F22" s="482">
        <v>39250490366</v>
      </c>
      <c r="G22" s="482">
        <v>1730.9</v>
      </c>
      <c r="H22" s="482">
        <v>44.3</v>
      </c>
    </row>
    <row r="23" spans="1:8" ht="24.95" customHeight="1">
      <c r="A23" s="26">
        <v>2019</v>
      </c>
      <c r="B23" s="43"/>
      <c r="C23" s="428">
        <v>22450000</v>
      </c>
      <c r="D23" s="186">
        <v>16809574974</v>
      </c>
      <c r="E23" s="188">
        <v>748.8</v>
      </c>
      <c r="F23" s="186">
        <v>42882963113</v>
      </c>
      <c r="G23" s="188">
        <v>1910.2</v>
      </c>
      <c r="H23" s="188">
        <v>39.200000000000003</v>
      </c>
    </row>
    <row r="24" spans="1:8" ht="24.95" customHeight="1">
      <c r="A24" s="26">
        <v>2020</v>
      </c>
      <c r="B24" s="43"/>
      <c r="C24" s="428">
        <v>22403770</v>
      </c>
      <c r="D24" s="186">
        <v>16014123760</v>
      </c>
      <c r="E24" s="188">
        <v>714.8</v>
      </c>
      <c r="F24" s="186">
        <v>43679208325</v>
      </c>
      <c r="G24" s="188">
        <v>1949.6</v>
      </c>
      <c r="H24" s="188">
        <v>36.700000000000003</v>
      </c>
    </row>
    <row r="25" spans="1:8" ht="24.95" customHeight="1">
      <c r="A25" s="26">
        <v>2021</v>
      </c>
      <c r="B25" s="43"/>
      <c r="C25" s="429">
        <v>22508883</v>
      </c>
      <c r="D25" s="187">
        <v>16599334710</v>
      </c>
      <c r="E25" s="188">
        <v>737.5</v>
      </c>
      <c r="F25" s="186">
        <v>47169437260</v>
      </c>
      <c r="G25" s="188">
        <v>2095.6</v>
      </c>
      <c r="H25" s="188">
        <v>35.200000000000003</v>
      </c>
    </row>
    <row r="26" spans="1:8" ht="24.95" customHeight="1">
      <c r="A26" s="26">
        <v>2022</v>
      </c>
      <c r="B26" s="43"/>
      <c r="C26" s="428">
        <v>22719400</v>
      </c>
      <c r="D26" s="186">
        <v>19832682640</v>
      </c>
      <c r="E26" s="188">
        <v>872.9</v>
      </c>
      <c r="F26" s="186">
        <v>50529372071</v>
      </c>
      <c r="G26" s="188">
        <v>2224.1</v>
      </c>
      <c r="H26" s="188">
        <v>39.200000000000003</v>
      </c>
    </row>
    <row r="27" spans="1:8" ht="24.95" customHeight="1">
      <c r="A27" s="26">
        <v>2023</v>
      </c>
      <c r="B27" s="43"/>
      <c r="C27" s="428">
        <v>22690008</v>
      </c>
      <c r="D27" s="186">
        <v>21957602530</v>
      </c>
      <c r="E27" s="188">
        <v>967.7</v>
      </c>
      <c r="F27" s="186">
        <v>53322305313</v>
      </c>
      <c r="G27" s="188">
        <v>2350</v>
      </c>
      <c r="H27" s="188">
        <v>41.2</v>
      </c>
    </row>
    <row r="28" spans="1:8" ht="24.95" customHeight="1" thickBot="1">
      <c r="A28" s="27">
        <v>2024</v>
      </c>
      <c r="B28" s="212"/>
      <c r="C28" s="212">
        <v>22847565</v>
      </c>
      <c r="D28" s="212">
        <v>23155662660</v>
      </c>
      <c r="E28" s="212">
        <f>D28/C28</f>
        <v>1013.4849232292369</v>
      </c>
      <c r="F28" s="214">
        <v>56153791164</v>
      </c>
      <c r="G28" s="213">
        <f>F28/C28</f>
        <v>2457.7582409328961</v>
      </c>
      <c r="H28" s="427">
        <f>D28/F28*100</f>
        <v>41.236151967678744</v>
      </c>
    </row>
    <row r="29" spans="1:8" s="431" customFormat="1" ht="17.100000000000001" customHeight="1">
      <c r="A29" s="510" t="s">
        <v>493</v>
      </c>
      <c r="B29" s="510"/>
      <c r="C29" s="510"/>
      <c r="D29" s="510"/>
      <c r="E29" s="510"/>
      <c r="F29" s="510"/>
      <c r="G29" s="510"/>
      <c r="H29" s="430"/>
    </row>
    <row r="30" spans="1:8" s="160" customFormat="1" ht="15" customHeight="1">
      <c r="A30" s="562" t="s">
        <v>494</v>
      </c>
      <c r="B30" s="562"/>
      <c r="C30" s="562"/>
      <c r="D30" s="562"/>
      <c r="E30" s="562"/>
      <c r="F30" s="562"/>
      <c r="G30" s="562"/>
      <c r="H30" s="432"/>
    </row>
    <row r="31" spans="1:8" s="160" customFormat="1" ht="15" customHeight="1">
      <c r="A31" s="562" t="s">
        <v>490</v>
      </c>
      <c r="B31" s="562"/>
      <c r="C31" s="562"/>
      <c r="D31" s="562"/>
      <c r="E31" s="562"/>
      <c r="F31" s="562"/>
      <c r="G31" s="161"/>
      <c r="H31" s="161"/>
    </row>
  </sheetData>
  <mergeCells count="14">
    <mergeCell ref="J4:P4"/>
    <mergeCell ref="B17:H17"/>
    <mergeCell ref="A31:F31"/>
    <mergeCell ref="A16:E16"/>
    <mergeCell ref="A29:G29"/>
    <mergeCell ref="A30:G30"/>
    <mergeCell ref="A7:A8"/>
    <mergeCell ref="A20:A21"/>
    <mergeCell ref="B18:C18"/>
    <mergeCell ref="A2:H2"/>
    <mergeCell ref="B4:H4"/>
    <mergeCell ref="B19:C19"/>
    <mergeCell ref="B20:C20"/>
    <mergeCell ref="B21:C21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86" pageOrder="overThenDown" orientation="portrait" r:id="rId1"/>
  <headerFooter scaleWithDoc="0" alignWithMargins="0"/>
  <colBreaks count="1" manualBreakCount="1">
    <brk id="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4"/>
  <sheetViews>
    <sheetView view="pageBreakPreview" zoomScaleSheetLayoutView="100" workbookViewId="0">
      <selection activeCell="Q20" sqref="Q20"/>
    </sheetView>
  </sheetViews>
  <sheetFormatPr defaultColWidth="8.88671875" defaultRowHeight="13.5"/>
  <cols>
    <col min="1" max="1" width="6" style="5" customWidth="1"/>
    <col min="2" max="2" width="7" style="5" customWidth="1"/>
    <col min="3" max="3" width="6.88671875" style="5" customWidth="1"/>
    <col min="4" max="4" width="5.77734375" style="5" customWidth="1"/>
    <col min="5" max="7" width="6.77734375" style="5" customWidth="1"/>
    <col min="8" max="8" width="5.6640625" style="5" customWidth="1"/>
    <col min="9" max="9" width="5.109375" style="5" customWidth="1"/>
    <col min="10" max="10" width="5.33203125" style="5" customWidth="1"/>
    <col min="11" max="11" width="5.44140625" style="5" customWidth="1"/>
    <col min="12" max="12" width="6.77734375" style="5" customWidth="1"/>
    <col min="13" max="13" width="9.33203125" style="103" customWidth="1"/>
    <col min="14" max="16384" width="8.88671875" style="5"/>
  </cols>
  <sheetData>
    <row r="1" spans="1:14" ht="12.95" customHeight="1">
      <c r="A1" s="280"/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41"/>
    </row>
    <row r="2" spans="1:14" ht="30" customHeight="1">
      <c r="A2" s="513" t="s">
        <v>504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</row>
    <row r="3" spans="1:14" s="11" customFormat="1" ht="24.95" customHeight="1">
      <c r="A3" s="521" t="s">
        <v>156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10"/>
    </row>
    <row r="4" spans="1:14" s="2" customFormat="1" ht="18" customHeight="1" thickBot="1">
      <c r="A4" s="502" t="s">
        <v>505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499" t="s">
        <v>506</v>
      </c>
      <c r="M4" s="499"/>
      <c r="N4" s="6"/>
    </row>
    <row r="5" spans="1:14" s="1" customFormat="1" ht="24.95" customHeight="1">
      <c r="A5" s="609" t="s">
        <v>321</v>
      </c>
      <c r="B5" s="84" t="s">
        <v>507</v>
      </c>
      <c r="C5" s="84" t="s">
        <v>508</v>
      </c>
      <c r="D5" s="84" t="s">
        <v>509</v>
      </c>
      <c r="E5" s="591" t="s">
        <v>518</v>
      </c>
      <c r="F5" s="592"/>
      <c r="G5" s="592"/>
      <c r="H5" s="592"/>
      <c r="I5" s="592"/>
      <c r="J5" s="592"/>
      <c r="K5" s="592"/>
      <c r="L5" s="593" t="s">
        <v>519</v>
      </c>
      <c r="M5" s="594"/>
    </row>
    <row r="6" spans="1:14" s="1" customFormat="1" ht="21" customHeight="1">
      <c r="A6" s="610"/>
      <c r="B6" s="484" t="s">
        <v>157</v>
      </c>
      <c r="C6" s="484" t="s">
        <v>157</v>
      </c>
      <c r="D6" s="484" t="s">
        <v>158</v>
      </c>
      <c r="E6" s="85" t="s">
        <v>510</v>
      </c>
      <c r="F6" s="85" t="s">
        <v>507</v>
      </c>
      <c r="G6" s="85" t="s">
        <v>508</v>
      </c>
      <c r="H6" s="597" t="s">
        <v>511</v>
      </c>
      <c r="I6" s="598"/>
      <c r="J6" s="85" t="s">
        <v>512</v>
      </c>
      <c r="K6" s="85" t="s">
        <v>513</v>
      </c>
      <c r="L6" s="85" t="s">
        <v>510</v>
      </c>
      <c r="M6" s="95" t="s">
        <v>514</v>
      </c>
    </row>
    <row r="7" spans="1:14" s="1" customFormat="1" ht="16.5">
      <c r="A7" s="82"/>
      <c r="B7" s="83"/>
      <c r="C7" s="83"/>
      <c r="D7" s="83"/>
      <c r="E7" s="83" t="s">
        <v>515</v>
      </c>
      <c r="F7" s="83" t="s">
        <v>220</v>
      </c>
      <c r="G7" s="83" t="s">
        <v>53</v>
      </c>
      <c r="H7" s="599" t="s">
        <v>159</v>
      </c>
      <c r="I7" s="600"/>
      <c r="J7" s="83"/>
      <c r="K7" s="83"/>
      <c r="L7" s="83" t="s">
        <v>515</v>
      </c>
      <c r="M7" s="442" t="s">
        <v>516</v>
      </c>
    </row>
    <row r="8" spans="1:14" s="1" customFormat="1" ht="15" customHeight="1">
      <c r="A8" s="610" t="s">
        <v>163</v>
      </c>
      <c r="B8" s="456" t="s">
        <v>14</v>
      </c>
      <c r="C8" s="456" t="s">
        <v>15</v>
      </c>
      <c r="D8" s="456" t="s">
        <v>160</v>
      </c>
      <c r="E8" s="456" t="s">
        <v>14</v>
      </c>
      <c r="F8" s="456" t="s">
        <v>14</v>
      </c>
      <c r="G8" s="456" t="s">
        <v>161</v>
      </c>
      <c r="H8" s="443" t="s">
        <v>525</v>
      </c>
      <c r="I8" s="443" t="s">
        <v>526</v>
      </c>
      <c r="J8" s="462" t="s">
        <v>535</v>
      </c>
      <c r="K8" s="456" t="s">
        <v>537</v>
      </c>
      <c r="L8" s="456" t="s">
        <v>14</v>
      </c>
      <c r="M8" s="461" t="s">
        <v>162</v>
      </c>
    </row>
    <row r="9" spans="1:14" s="1" customFormat="1" ht="15" customHeight="1">
      <c r="A9" s="611"/>
      <c r="B9" s="457" t="s">
        <v>164</v>
      </c>
      <c r="C9" s="457" t="s">
        <v>165</v>
      </c>
      <c r="D9" s="457" t="s">
        <v>166</v>
      </c>
      <c r="E9" s="457" t="s">
        <v>167</v>
      </c>
      <c r="F9" s="457" t="s">
        <v>164</v>
      </c>
      <c r="G9" s="457" t="s">
        <v>164</v>
      </c>
      <c r="H9" s="458" t="s">
        <v>168</v>
      </c>
      <c r="I9" s="459" t="s">
        <v>169</v>
      </c>
      <c r="J9" s="457" t="s">
        <v>536</v>
      </c>
      <c r="K9" s="457"/>
      <c r="L9" s="457" t="s">
        <v>167</v>
      </c>
      <c r="M9" s="460" t="s">
        <v>170</v>
      </c>
    </row>
    <row r="10" spans="1:14" s="1" customFormat="1" ht="39" hidden="1" customHeight="1">
      <c r="A10" s="17">
        <v>2016</v>
      </c>
      <c r="B10" s="123">
        <v>1500590</v>
      </c>
      <c r="C10" s="124">
        <v>1088154</v>
      </c>
      <c r="D10" s="125">
        <v>72.5</v>
      </c>
      <c r="E10" s="125">
        <v>20.100000000000001</v>
      </c>
      <c r="F10" s="124">
        <v>546508</v>
      </c>
      <c r="G10" s="124">
        <v>534068</v>
      </c>
      <c r="H10" s="124">
        <v>53128</v>
      </c>
      <c r="I10" s="124">
        <v>372895</v>
      </c>
      <c r="J10" s="124">
        <v>13953</v>
      </c>
      <c r="K10" s="124">
        <v>94092</v>
      </c>
      <c r="L10" s="125">
        <v>26.6</v>
      </c>
      <c r="M10" s="124">
        <v>582381</v>
      </c>
    </row>
    <row r="11" spans="1:14" s="1" customFormat="1" ht="39" hidden="1" customHeight="1">
      <c r="A11" s="17">
        <v>2017</v>
      </c>
      <c r="B11" s="123">
        <v>1375779</v>
      </c>
      <c r="C11" s="124">
        <v>1087699</v>
      </c>
      <c r="D11" s="125">
        <v>79.060590400056981</v>
      </c>
      <c r="E11" s="125">
        <v>20.100000000000001</v>
      </c>
      <c r="F11" s="124">
        <v>410046</v>
      </c>
      <c r="G11" s="124">
        <v>384495</v>
      </c>
      <c r="H11" s="124">
        <v>51735</v>
      </c>
      <c r="I11" s="124">
        <v>332760</v>
      </c>
      <c r="J11" s="124">
        <v>0</v>
      </c>
      <c r="K11" s="124">
        <v>0</v>
      </c>
      <c r="L11" s="125">
        <v>28.1</v>
      </c>
      <c r="M11" s="124">
        <v>458386</v>
      </c>
    </row>
    <row r="12" spans="1:14" s="1" customFormat="1" ht="39" hidden="1" customHeight="1">
      <c r="A12" s="17">
        <v>2018</v>
      </c>
      <c r="B12" s="123">
        <v>1403543</v>
      </c>
      <c r="C12" s="124">
        <v>1118880</v>
      </c>
      <c r="D12" s="125">
        <v>79.7</v>
      </c>
      <c r="E12" s="125">
        <v>598</v>
      </c>
      <c r="F12" s="124">
        <v>418423</v>
      </c>
      <c r="G12" s="124">
        <v>388202</v>
      </c>
      <c r="H12" s="124">
        <v>53405</v>
      </c>
      <c r="I12" s="124">
        <v>334796</v>
      </c>
      <c r="J12" s="124">
        <v>0</v>
      </c>
      <c r="K12" s="124">
        <v>0</v>
      </c>
      <c r="L12" s="125">
        <v>675</v>
      </c>
      <c r="M12" s="124">
        <v>477773</v>
      </c>
    </row>
    <row r="13" spans="1:14" s="1" customFormat="1" ht="39" customHeight="1">
      <c r="A13" s="17">
        <v>2019</v>
      </c>
      <c r="B13" s="123">
        <v>1403543</v>
      </c>
      <c r="C13" s="124">
        <v>1118880</v>
      </c>
      <c r="D13" s="125">
        <v>79.7</v>
      </c>
      <c r="E13" s="125">
        <v>597.79999999999995</v>
      </c>
      <c r="F13" s="124">
        <v>418423</v>
      </c>
      <c r="G13" s="124">
        <v>388202</v>
      </c>
      <c r="H13" s="124">
        <v>53405</v>
      </c>
      <c r="I13" s="124">
        <v>334797</v>
      </c>
      <c r="J13" s="124">
        <v>0</v>
      </c>
      <c r="K13" s="124">
        <v>0</v>
      </c>
      <c r="L13" s="125">
        <v>675.8</v>
      </c>
      <c r="M13" s="124">
        <v>477773</v>
      </c>
    </row>
    <row r="14" spans="1:14" s="1" customFormat="1" ht="39" customHeight="1">
      <c r="A14" s="17">
        <v>2020</v>
      </c>
      <c r="B14" s="123">
        <v>1424650.1</v>
      </c>
      <c r="C14" s="124">
        <v>1140106.2</v>
      </c>
      <c r="D14" s="125">
        <v>80</v>
      </c>
      <c r="E14" s="125">
        <v>597.79999999999995</v>
      </c>
      <c r="F14" s="124">
        <v>418423.4</v>
      </c>
      <c r="G14" s="124">
        <v>388202</v>
      </c>
      <c r="H14" s="124">
        <v>53405.23</v>
      </c>
      <c r="I14" s="124">
        <v>334796.77</v>
      </c>
      <c r="J14" s="124">
        <v>0</v>
      </c>
      <c r="K14" s="124">
        <v>0</v>
      </c>
      <c r="L14" s="125">
        <v>675.8</v>
      </c>
      <c r="M14" s="124">
        <v>497933.6</v>
      </c>
    </row>
    <row r="15" spans="1:14" s="1" customFormat="1" ht="39" customHeight="1">
      <c r="A15" s="17">
        <v>2021</v>
      </c>
      <c r="B15" s="123">
        <v>1416873</v>
      </c>
      <c r="C15" s="124">
        <v>1141024</v>
      </c>
      <c r="D15" s="125">
        <v>80.5</v>
      </c>
      <c r="E15" s="125">
        <v>597.79999999999995</v>
      </c>
      <c r="F15" s="124">
        <v>418423</v>
      </c>
      <c r="G15" s="124">
        <v>388202</v>
      </c>
      <c r="H15" s="124">
        <v>53405</v>
      </c>
      <c r="I15" s="124">
        <v>334797</v>
      </c>
      <c r="J15" s="124">
        <v>0</v>
      </c>
      <c r="K15" s="124">
        <v>0</v>
      </c>
      <c r="L15" s="125">
        <v>675.8</v>
      </c>
      <c r="M15" s="124">
        <v>490157</v>
      </c>
    </row>
    <row r="16" spans="1:14" s="1" customFormat="1" ht="39" customHeight="1">
      <c r="A16" s="17">
        <v>2022</v>
      </c>
      <c r="B16" s="123">
        <v>1423936</v>
      </c>
      <c r="C16" s="124">
        <v>1143187</v>
      </c>
      <c r="D16" s="125">
        <v>80.560817343605095</v>
      </c>
      <c r="E16" s="125">
        <v>597.79999999999995</v>
      </c>
      <c r="F16" s="124">
        <v>420586</v>
      </c>
      <c r="G16" s="124">
        <v>390365</v>
      </c>
      <c r="H16" s="124">
        <v>55568</v>
      </c>
      <c r="I16" s="124">
        <v>334797</v>
      </c>
      <c r="J16" s="124">
        <v>0</v>
      </c>
      <c r="K16" s="124">
        <v>0</v>
      </c>
      <c r="L16" s="125">
        <v>675.8</v>
      </c>
      <c r="M16" s="124">
        <v>495057</v>
      </c>
    </row>
    <row r="17" spans="1:13" s="1" customFormat="1" ht="39" customHeight="1">
      <c r="A17" s="17">
        <v>2023</v>
      </c>
      <c r="B17" s="123">
        <v>1426150</v>
      </c>
      <c r="C17" s="124">
        <v>1158159</v>
      </c>
      <c r="D17" s="125">
        <v>81.2</v>
      </c>
      <c r="E17" s="125">
        <v>597.79999999999995</v>
      </c>
      <c r="F17" s="124">
        <v>421041</v>
      </c>
      <c r="G17" s="124">
        <v>391509</v>
      </c>
      <c r="H17" s="124">
        <v>53405</v>
      </c>
      <c r="I17" s="124">
        <v>338104</v>
      </c>
      <c r="J17" s="124">
        <v>0</v>
      </c>
      <c r="K17" s="124">
        <v>0</v>
      </c>
      <c r="L17" s="125">
        <v>675.8</v>
      </c>
      <c r="M17" s="124">
        <v>495252</v>
      </c>
    </row>
    <row r="18" spans="1:13" s="1" customFormat="1" ht="39" customHeight="1" thickBot="1">
      <c r="A18" s="27">
        <v>2024</v>
      </c>
      <c r="B18" s="208">
        <v>1462807</v>
      </c>
      <c r="C18" s="209">
        <v>1194817</v>
      </c>
      <c r="D18" s="210">
        <v>81.7</v>
      </c>
      <c r="E18" s="210">
        <v>597.79999999999995</v>
      </c>
      <c r="F18" s="209">
        <v>421041</v>
      </c>
      <c r="G18" s="209">
        <v>391509</v>
      </c>
      <c r="H18" s="209">
        <v>53405</v>
      </c>
      <c r="I18" s="209">
        <v>338104</v>
      </c>
      <c r="J18" s="209">
        <v>0</v>
      </c>
      <c r="K18" s="209">
        <v>0</v>
      </c>
      <c r="L18" s="210">
        <v>675.8</v>
      </c>
      <c r="M18" s="209">
        <v>531282</v>
      </c>
    </row>
    <row r="19" spans="1:13" s="1" customFormat="1" ht="15" customHeight="1" thickBot="1">
      <c r="A19" s="138"/>
      <c r="B19" s="151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46"/>
    </row>
    <row r="20" spans="1:13" s="47" customFormat="1" ht="24.95" customHeight="1">
      <c r="A20" s="609" t="s">
        <v>321</v>
      </c>
      <c r="B20" s="593" t="s">
        <v>519</v>
      </c>
      <c r="C20" s="594"/>
      <c r="D20" s="594"/>
      <c r="E20" s="594"/>
      <c r="F20" s="594"/>
      <c r="G20" s="594"/>
      <c r="H20" s="594"/>
      <c r="I20" s="594"/>
      <c r="J20" s="601"/>
      <c r="K20" s="448" t="s">
        <v>529</v>
      </c>
      <c r="L20" s="448" t="s">
        <v>530</v>
      </c>
      <c r="M20" s="449" t="s">
        <v>531</v>
      </c>
    </row>
    <row r="21" spans="1:13" s="47" customFormat="1" ht="23.25" customHeight="1">
      <c r="A21" s="610"/>
      <c r="B21" s="602" t="s">
        <v>545</v>
      </c>
      <c r="C21" s="603"/>
      <c r="D21" s="604"/>
      <c r="E21" s="605" t="s">
        <v>546</v>
      </c>
      <c r="F21" s="606"/>
      <c r="G21" s="606"/>
      <c r="H21" s="606"/>
      <c r="I21" s="606"/>
      <c r="J21" s="606"/>
      <c r="K21" s="450" t="s">
        <v>532</v>
      </c>
      <c r="L21" s="451" t="s">
        <v>533</v>
      </c>
      <c r="M21" s="452" t="s">
        <v>534</v>
      </c>
    </row>
    <row r="22" spans="1:13" s="47" customFormat="1" ht="20.25" customHeight="1">
      <c r="A22" s="82"/>
      <c r="B22" s="443" t="s">
        <v>520</v>
      </c>
      <c r="C22" s="607" t="s">
        <v>521</v>
      </c>
      <c r="D22" s="607"/>
      <c r="E22" s="443" t="s">
        <v>522</v>
      </c>
      <c r="F22" s="443" t="s">
        <v>520</v>
      </c>
      <c r="G22" s="608" t="s">
        <v>521</v>
      </c>
      <c r="H22" s="607"/>
      <c r="I22" s="443" t="s">
        <v>523</v>
      </c>
      <c r="J22" s="443" t="s">
        <v>524</v>
      </c>
      <c r="K22" s="464" t="s">
        <v>173</v>
      </c>
      <c r="L22" s="465" t="s">
        <v>527</v>
      </c>
      <c r="M22" s="466" t="s">
        <v>174</v>
      </c>
    </row>
    <row r="23" spans="1:13" s="47" customFormat="1" ht="18.75" customHeight="1">
      <c r="A23" s="610" t="s">
        <v>175</v>
      </c>
      <c r="B23" s="456" t="s">
        <v>171</v>
      </c>
      <c r="C23" s="443" t="s">
        <v>525</v>
      </c>
      <c r="D23" s="443" t="s">
        <v>526</v>
      </c>
      <c r="E23" s="456" t="s">
        <v>172</v>
      </c>
      <c r="F23" s="456" t="s">
        <v>161</v>
      </c>
      <c r="G23" s="444" t="s">
        <v>525</v>
      </c>
      <c r="H23" s="444" t="s">
        <v>526</v>
      </c>
      <c r="I23" s="462" t="s">
        <v>535</v>
      </c>
      <c r="J23" s="456" t="s">
        <v>537</v>
      </c>
      <c r="K23" s="464" t="s">
        <v>173</v>
      </c>
      <c r="L23" s="465" t="s">
        <v>528</v>
      </c>
      <c r="M23" s="466" t="s">
        <v>174</v>
      </c>
    </row>
    <row r="24" spans="1:13" s="47" customFormat="1" ht="18.75" customHeight="1">
      <c r="A24" s="611"/>
      <c r="B24" s="457" t="s">
        <v>165</v>
      </c>
      <c r="C24" s="459" t="s">
        <v>168</v>
      </c>
      <c r="D24" s="459" t="s">
        <v>176</v>
      </c>
      <c r="E24" s="459" t="s">
        <v>177</v>
      </c>
      <c r="F24" s="459" t="s">
        <v>164</v>
      </c>
      <c r="G24" s="459" t="s">
        <v>178</v>
      </c>
      <c r="H24" s="459" t="s">
        <v>169</v>
      </c>
      <c r="I24" s="457" t="s">
        <v>536</v>
      </c>
      <c r="J24" s="463"/>
      <c r="K24" s="445"/>
      <c r="L24" s="446"/>
      <c r="M24" s="447"/>
    </row>
    <row r="25" spans="1:13" s="1" customFormat="1" ht="39" hidden="1" customHeight="1">
      <c r="A25" s="17">
        <v>2016</v>
      </c>
      <c r="B25" s="123">
        <v>290260</v>
      </c>
      <c r="C25" s="124">
        <v>18879</v>
      </c>
      <c r="D25" s="124">
        <v>271381</v>
      </c>
      <c r="E25" s="124">
        <v>371700</v>
      </c>
      <c r="F25" s="124">
        <v>263826</v>
      </c>
      <c r="G25" s="124">
        <v>25099</v>
      </c>
      <c r="H25" s="124">
        <v>238727</v>
      </c>
      <c r="I25" s="124">
        <v>0</v>
      </c>
      <c r="J25" s="125">
        <v>0</v>
      </c>
      <c r="K25" s="124">
        <v>22447</v>
      </c>
      <c r="L25" s="124">
        <v>25761</v>
      </c>
      <c r="M25" s="124">
        <v>712</v>
      </c>
    </row>
    <row r="26" spans="1:13" s="1" customFormat="1" ht="39" hidden="1" customHeight="1">
      <c r="A26" s="17">
        <v>2017</v>
      </c>
      <c r="B26" s="123">
        <v>300072</v>
      </c>
      <c r="C26" s="124">
        <v>552</v>
      </c>
      <c r="D26" s="124">
        <v>299520</v>
      </c>
      <c r="E26" s="124">
        <v>507347</v>
      </c>
      <c r="F26" s="124">
        <v>403132</v>
      </c>
      <c r="G26" s="124">
        <v>25750</v>
      </c>
      <c r="H26" s="124">
        <v>270095</v>
      </c>
      <c r="I26" s="124">
        <v>13196</v>
      </c>
      <c r="J26" s="125">
        <v>94091</v>
      </c>
      <c r="K26" s="124">
        <v>22553</v>
      </c>
      <c r="L26" s="124">
        <v>26405</v>
      </c>
      <c r="M26" s="124">
        <v>678</v>
      </c>
    </row>
    <row r="27" spans="1:13" s="1" customFormat="1" ht="39" hidden="1" customHeight="1">
      <c r="A27" s="17">
        <v>2018</v>
      </c>
      <c r="B27" s="123">
        <v>327546</v>
      </c>
      <c r="C27" s="124">
        <v>1095</v>
      </c>
      <c r="D27" s="124">
        <v>326451</v>
      </c>
      <c r="E27" s="124">
        <v>507347</v>
      </c>
      <c r="F27" s="124">
        <v>403132</v>
      </c>
      <c r="G27" s="124">
        <v>25750</v>
      </c>
      <c r="H27" s="124">
        <v>270095</v>
      </c>
      <c r="I27" s="124">
        <v>13196</v>
      </c>
      <c r="J27" s="483">
        <v>94091</v>
      </c>
      <c r="K27" s="124">
        <v>22631</v>
      </c>
      <c r="L27" s="124">
        <v>27019</v>
      </c>
      <c r="M27" s="124">
        <v>678</v>
      </c>
    </row>
    <row r="28" spans="1:13" s="1" customFormat="1" ht="39" customHeight="1">
      <c r="A28" s="17">
        <v>2019</v>
      </c>
      <c r="B28" s="123">
        <v>327546</v>
      </c>
      <c r="C28" s="124">
        <v>1095</v>
      </c>
      <c r="D28" s="124">
        <v>326451</v>
      </c>
      <c r="E28" s="124">
        <v>507347</v>
      </c>
      <c r="F28" s="124">
        <v>403132</v>
      </c>
      <c r="G28" s="124">
        <v>25750</v>
      </c>
      <c r="H28" s="124">
        <v>270095</v>
      </c>
      <c r="I28" s="124">
        <v>13196</v>
      </c>
      <c r="J28" s="453">
        <v>94091</v>
      </c>
      <c r="K28" s="124">
        <v>22631</v>
      </c>
      <c r="L28" s="124">
        <v>27019</v>
      </c>
      <c r="M28" s="124">
        <v>678</v>
      </c>
    </row>
    <row r="29" spans="1:13" s="1" customFormat="1" ht="39" customHeight="1">
      <c r="A29" s="17">
        <v>2020</v>
      </c>
      <c r="B29" s="123">
        <v>347706.6</v>
      </c>
      <c r="C29" s="124">
        <v>1095</v>
      </c>
      <c r="D29" s="124">
        <v>346611.6</v>
      </c>
      <c r="E29" s="124">
        <v>508293.1</v>
      </c>
      <c r="F29" s="124">
        <v>404197.6</v>
      </c>
      <c r="G29" s="124">
        <v>25750</v>
      </c>
      <c r="H29" s="124">
        <v>271160.7</v>
      </c>
      <c r="I29" s="124">
        <v>13196</v>
      </c>
      <c r="J29" s="453">
        <v>94090.9</v>
      </c>
      <c r="K29" s="124">
        <v>23301</v>
      </c>
      <c r="L29" s="124">
        <v>28151</v>
      </c>
      <c r="M29" s="124">
        <v>678</v>
      </c>
    </row>
    <row r="30" spans="1:13" s="1" customFormat="1" ht="39" customHeight="1">
      <c r="A30" s="17">
        <v>2021</v>
      </c>
      <c r="B30" s="123">
        <v>348625</v>
      </c>
      <c r="C30" s="124">
        <v>2223</v>
      </c>
      <c r="D30" s="124">
        <v>346402</v>
      </c>
      <c r="E30" s="124">
        <v>508293</v>
      </c>
      <c r="F30" s="124">
        <v>404198</v>
      </c>
      <c r="G30" s="124">
        <v>25750</v>
      </c>
      <c r="H30" s="124">
        <v>271161</v>
      </c>
      <c r="I30" s="124">
        <v>13196</v>
      </c>
      <c r="J30" s="454">
        <v>94091</v>
      </c>
      <c r="K30" s="124">
        <v>23565</v>
      </c>
      <c r="L30" s="124">
        <v>28561</v>
      </c>
      <c r="M30" s="124">
        <v>678</v>
      </c>
    </row>
    <row r="31" spans="1:13" s="1" customFormat="1" ht="39" customHeight="1">
      <c r="A31" s="17">
        <v>2022</v>
      </c>
      <c r="B31" s="123">
        <v>348625</v>
      </c>
      <c r="C31" s="124">
        <v>2223</v>
      </c>
      <c r="D31" s="124">
        <v>346402</v>
      </c>
      <c r="E31" s="124">
        <v>508293</v>
      </c>
      <c r="F31" s="124">
        <v>404198</v>
      </c>
      <c r="G31" s="124">
        <v>25750</v>
      </c>
      <c r="H31" s="124">
        <v>271161</v>
      </c>
      <c r="I31" s="124">
        <v>13196</v>
      </c>
      <c r="J31" s="454">
        <v>94091</v>
      </c>
      <c r="K31" s="124">
        <v>23565</v>
      </c>
      <c r="L31" s="124">
        <v>28789</v>
      </c>
      <c r="M31" s="124">
        <v>678</v>
      </c>
    </row>
    <row r="32" spans="1:13" s="1" customFormat="1" ht="39" customHeight="1">
      <c r="A32" s="17">
        <v>2023</v>
      </c>
      <c r="B32" s="123">
        <v>359984</v>
      </c>
      <c r="C32" s="124">
        <v>2223</v>
      </c>
      <c r="D32" s="124">
        <v>357761</v>
      </c>
      <c r="E32" s="124">
        <v>509857</v>
      </c>
      <c r="F32" s="124">
        <v>406667</v>
      </c>
      <c r="G32" s="124">
        <v>25750</v>
      </c>
      <c r="H32" s="124">
        <v>273630</v>
      </c>
      <c r="I32" s="124">
        <v>13196</v>
      </c>
      <c r="J32" s="454">
        <v>94091</v>
      </c>
      <c r="K32" s="124">
        <v>23907</v>
      </c>
      <c r="L32" s="124">
        <v>38570</v>
      </c>
      <c r="M32" s="124">
        <v>678</v>
      </c>
    </row>
    <row r="33" spans="1:13" s="1" customFormat="1" ht="39" customHeight="1" thickBot="1">
      <c r="A33" s="27">
        <v>2024</v>
      </c>
      <c r="B33" s="208">
        <v>396014</v>
      </c>
      <c r="C33" s="209">
        <v>2223</v>
      </c>
      <c r="D33" s="209">
        <v>393791</v>
      </c>
      <c r="E33" s="209">
        <v>510484</v>
      </c>
      <c r="F33" s="209">
        <v>407294</v>
      </c>
      <c r="G33" s="209">
        <v>25750</v>
      </c>
      <c r="H33" s="209">
        <v>274257</v>
      </c>
      <c r="I33" s="209">
        <v>13196</v>
      </c>
      <c r="J33" s="455">
        <v>94091</v>
      </c>
      <c r="K33" s="209">
        <v>24826</v>
      </c>
      <c r="L33" s="209">
        <v>39648</v>
      </c>
      <c r="M33" s="209">
        <v>678</v>
      </c>
    </row>
    <row r="34" spans="1:13" s="467" customFormat="1" ht="17.100000000000001" customHeight="1">
      <c r="A34" s="595" t="s">
        <v>517</v>
      </c>
      <c r="B34" s="595"/>
      <c r="C34" s="595"/>
      <c r="D34" s="595"/>
      <c r="E34" s="595"/>
      <c r="F34" s="595"/>
      <c r="G34" s="595"/>
      <c r="H34" s="595"/>
      <c r="I34" s="595"/>
      <c r="J34" s="595"/>
      <c r="K34" s="595"/>
      <c r="L34" s="596"/>
      <c r="M34" s="596"/>
    </row>
  </sheetData>
  <mergeCells count="19">
    <mergeCell ref="A34:K34"/>
    <mergeCell ref="L34:M34"/>
    <mergeCell ref="H6:I6"/>
    <mergeCell ref="H7:I7"/>
    <mergeCell ref="B20:J20"/>
    <mergeCell ref="B21:D21"/>
    <mergeCell ref="E21:J21"/>
    <mergeCell ref="C22:D22"/>
    <mergeCell ref="G22:H22"/>
    <mergeCell ref="A5:A6"/>
    <mergeCell ref="A8:A9"/>
    <mergeCell ref="A20:A21"/>
    <mergeCell ref="A23:A24"/>
    <mergeCell ref="A2:M2"/>
    <mergeCell ref="A3:M3"/>
    <mergeCell ref="A4:K4"/>
    <mergeCell ref="L4:M4"/>
    <mergeCell ref="E5:K5"/>
    <mergeCell ref="L5:M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86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15</vt:i4>
      </vt:variant>
      <vt:variant>
        <vt:lpstr>이름이 지정된 범위</vt:lpstr>
      </vt:variant>
      <vt:variant>
        <vt:i4>9</vt:i4>
      </vt:variant>
    </vt:vector>
  </HeadingPairs>
  <TitlesOfParts>
    <vt:vector size="24" baseType="lpstr">
      <vt:lpstr>1.발전현황</vt:lpstr>
      <vt:lpstr>2.용도별전력사용량</vt:lpstr>
      <vt:lpstr>3.제조업종별전력사용량(내가찾음)</vt:lpstr>
      <vt:lpstr>3.제조업종별전력사용량</vt:lpstr>
      <vt:lpstr>4.가스공급량</vt:lpstr>
      <vt:lpstr>5.도시가스보급률</vt:lpstr>
      <vt:lpstr>6.도시가스용도별공급량</vt:lpstr>
      <vt:lpstr>7.상수도보급현황</vt:lpstr>
      <vt:lpstr>8.상수도관</vt:lpstr>
      <vt:lpstr>9.정수장별 상수도 시설용량 및 생산실적</vt:lpstr>
      <vt:lpstr>10.급수사용량</vt:lpstr>
      <vt:lpstr>11.급수사용료부과</vt:lpstr>
      <vt:lpstr>12.하수도보급률</vt:lpstr>
      <vt:lpstr>13.하수도사용료부과</vt:lpstr>
      <vt:lpstr>14.하수관거</vt:lpstr>
      <vt:lpstr>'1.발전현황'!Print_Area</vt:lpstr>
      <vt:lpstr>'11.급수사용료부과'!Print_Area</vt:lpstr>
      <vt:lpstr>'12.하수도보급률'!Print_Area</vt:lpstr>
      <vt:lpstr>'13.하수도사용료부과'!Print_Area</vt:lpstr>
      <vt:lpstr>'14.하수관거'!Print_Area</vt:lpstr>
      <vt:lpstr>'2.용도별전력사용량'!Print_Area</vt:lpstr>
      <vt:lpstr>'4.가스공급량'!Print_Area</vt:lpstr>
      <vt:lpstr>'7.상수도보급현황'!Print_Area</vt:lpstr>
      <vt:lpstr>'8.상수도관'!Print_Area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2026-02-06T02:07:01Z</cp:lastPrinted>
  <dcterms:created xsi:type="dcterms:W3CDTF">2010-02-18T08:46:18Z</dcterms:created>
  <dcterms:modified xsi:type="dcterms:W3CDTF">2026-06-10T07:28:39Z</dcterms:modified>
</cp:coreProperties>
</file>